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9320" windowHeight="12195" activeTab="4"/>
  </bookViews>
  <sheets>
    <sheet name="алабугинский" sheetId="2" r:id="rId1"/>
    <sheet name="беркутовский" sheetId="13" r:id="rId2"/>
    <sheet name="верх-каргатский" sheetId="14" r:id="rId3"/>
    <sheet name="карганский " sheetId="15" r:id="rId4"/>
    <sheet name="маршанский" sheetId="16" r:id="rId5"/>
    <sheet name="мусинский" sheetId="18" r:id="rId6"/>
    <sheet name="первомайский" sheetId="19" r:id="rId7"/>
    <sheet name="суминский" sheetId="20" r:id="rId8"/>
    <sheet name="форпост-каргатский " sheetId="21" r:id="rId9"/>
  </sheets>
  <externalReferences>
    <externalReference r:id="rId10"/>
  </externalReferences>
  <definedNames>
    <definedName name="_IDОтчета">178174</definedName>
    <definedName name="_IDШаблона">178176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nscount" hidden="1">1</definedName>
    <definedName name="base_month">[1]TECHSHEET!$K$6</definedName>
    <definedName name="BASE_TARIFF_LIST">[1]TECHSHEET!$D$95:$D$96</definedName>
    <definedName name="base_year">[1]TECHSHEET!$K$2</definedName>
    <definedName name="EE_1ST_FEATURE_LIST">[1]TECHSHEET!$D$107:$D$115</definedName>
    <definedName name="EE_ZONE_TARIFFING">[1]TECHSHEET!$D$55:$D$56</definedName>
    <definedName name="EOT_VS_TF_REASON_LIST">[1]TECHSHEET!$D$142:$D$144</definedName>
    <definedName name="GAS_LIQ_LIST">[1]TECHSHEET!$D$134:$D$138</definedName>
    <definedName name="LOGICAL">[1]TECHSHEET!$D$45:$D$46</definedName>
    <definedName name="MO_LIST_22">[1]REESTR_MO!$B$256:$B$268</definedName>
    <definedName name="MR_LIST">[1]REESTR_MO!$D$2:$D$36</definedName>
    <definedName name="NM_UNIT_LIST">[1]TECHSHEET!$D$87:$D$91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localSheetId="5" hidden="1">P5_T1_Protect,P6_T1_Protect,P7_T1_Protect,P8_T1_Protect,P9_T1_Protect,P10_T1_Protect,P11_T1_Protect,P12_T1_Protect,P13_T1_Protect,P14_T1_Protect</definedName>
    <definedName name="P19_T1_Protect" localSheetId="6" hidden="1">P5_T1_Protect,P6_T1_Protect,P7_T1_Protect,P8_T1_Protect,P9_T1_Protect,P10_T1_Protect,P11_T1_Protect,P12_T1_Protect,P13_T1_Protect,P14_T1_Protect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19_T2_Protect" localSheetId="1" hidden="1">P5_T1_Protect,P6_T1_Protect,P7_T1_Protect,P8_T1_Protect,P9_T1_Protect,P10_T1_Protect,P11_T1_Protect,P12_T1_Protect,P13_T1_Protect,P14_T1_Protect</definedName>
    <definedName name="P19_T2_Protect" localSheetId="2" hidden="1">P5_T1_Protect,P6_T1_Protect,P7_T1_Protect,P8_T1_Protect,P9_T1_Protect,P10_T1_Protect,P11_T1_Protect,P12_T1_Protect,P13_T1_Protect,P14_T1_Protect</definedName>
    <definedName name="P19_T2_Protect" localSheetId="3" hidden="1">P5_T1_Protect,P6_T1_Protect,P7_T1_Protect,P8_T1_Protect,P9_T1_Protect,P10_T1_Protect,P11_T1_Protect,P12_T1_Protect,P13_T1_Protect,P14_T1_Protect</definedName>
    <definedName name="P19_T2_Protect" localSheetId="4" hidden="1">P5_T1_Protect,P6_T1_Protect,P7_T1_Protect,P8_T1_Protect,P9_T1_Protect,P10_T1_Protect,P11_T1_Protect,P12_T1_Protect,P13_T1_Protect,P14_T1_Protect</definedName>
    <definedName name="P19_T2_Protect" localSheetId="5" hidden="1">P5_T1_Protect,P6_T1_Protect,P7_T1_Protect,P8_T1_Protect,P9_T1_Protect,P10_T1_Protect,P11_T1_Protect,P12_T1_Protect,P13_T1_Protect,P14_T1_Protect</definedName>
    <definedName name="P19_T2_Protect" localSheetId="6" hidden="1">P5_T1_Protect,P6_T1_Protect,P7_T1_Protect,P8_T1_Protect,P9_T1_Protect,P10_T1_Protect,P11_T1_Protect,P12_T1_Protect,P13_T1_Protect,P14_T1_Protect</definedName>
    <definedName name="P19_T2_Protect" localSheetId="7" hidden="1">P5_T1_Protect,P6_T1_Protect,P7_T1_Protect,P8_T1_Protect,P9_T1_Protect,P10_T1_Protect,P11_T1_Protect,P12_T1_Protect,P13_T1_Protect,P14_T1_Protect</definedName>
    <definedName name="P19_T2_Protect" localSheetId="8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ROT_22" localSheetId="1">P3_PROT_22,P4_PROT_22,P5_PROT_22</definedName>
    <definedName name="PROT_22" localSheetId="2">P3_PROT_22,P4_PROT_22,P5_PROT_22</definedName>
    <definedName name="PROT_22" localSheetId="3">P3_PROT_22,P4_PROT_22,P5_PROT_22</definedName>
    <definedName name="PROT_22" localSheetId="4">P3_PROT_22,P4_PROT_22,P5_PROT_22</definedName>
    <definedName name="PROT_22" localSheetId="5">P3_PROT_22,P4_PROT_22,P5_PROT_22</definedName>
    <definedName name="PROT_22" localSheetId="6">P3_PROT_22,P4_PROT_22,P5_PROT_22</definedName>
    <definedName name="PROT_22" localSheetId="7">P3_PROT_22,P4_PROT_22,P5_PROT_22</definedName>
    <definedName name="PROT_22" localSheetId="8">P3_PROT_22,P4_PROT_22,P5_PROT_22</definedName>
    <definedName name="PROT_22">P3_PROT_22,P4_PROT_22,P5_PROT_22</definedName>
    <definedName name="QUESTIONS_LIST">[1]TECHSHEET!$D$3:$D$10</definedName>
    <definedName name="regulation_year">[1]TECHSHEET!$K$3</definedName>
    <definedName name="report_month">[1]TECHSHEET!$K$5</definedName>
    <definedName name="RP_VS_BP_TF_REASON_LIST">[1]TECHSHEET!$D$148:$D$150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1">P1_SCOPE_16_PRT,P2_SCOPE_16_PRT</definedName>
    <definedName name="SCOPE_16_PRT" localSheetId="2">P1_SCOPE_16_PRT,P2_SCOPE_16_PRT</definedName>
    <definedName name="SCOPE_16_PRT" localSheetId="3">P1_SCOPE_16_PRT,P2_SCOPE_16_PRT</definedName>
    <definedName name="SCOPE_16_PRT" localSheetId="4">P1_SCOPE_16_PRT,P2_SCOPE_16_PRT</definedName>
    <definedName name="SCOPE_16_PRT" localSheetId="5">P1_SCOPE_16_PRT,P2_SCOPE_16_PRT</definedName>
    <definedName name="SCOPE_16_PRT" localSheetId="6">P1_SCOPE_16_PRT,P2_SCOPE_16_PRT</definedName>
    <definedName name="SCOPE_16_PRT" localSheetId="7">P1_SCOPE_16_PRT,P2_SCOPE_16_PRT</definedName>
    <definedName name="SCOPE_16_PRT" localSheetId="8">P1_SCOPE_16_PRT,P2_SCOPE_16_PRT</definedName>
    <definedName name="SCOPE_16_PRT">P1_SCOPE_16_PRT,P2_SCOPE_16_PRT</definedName>
    <definedName name="Scope_17_PRT" localSheetId="1">P1_SCOPE_16_PRT,P2_SCOPE_16_PRT</definedName>
    <definedName name="Scope_17_PRT" localSheetId="2">P1_SCOPE_16_PRT,P2_SCOPE_16_PRT</definedName>
    <definedName name="Scope_17_PRT" localSheetId="3">P1_SCOPE_16_PRT,P2_SCOPE_16_PRT</definedName>
    <definedName name="Scope_17_PRT" localSheetId="4">P1_SCOPE_16_PRT,P2_SCOPE_16_PRT</definedName>
    <definedName name="Scope_17_PRT" localSheetId="5">P1_SCOPE_16_PRT,P2_SCOPE_16_PRT</definedName>
    <definedName name="Scope_17_PRT" localSheetId="6">P1_SCOPE_16_PRT,P2_SCOPE_16_PRT</definedName>
    <definedName name="Scope_17_PRT" localSheetId="7">P1_SCOPE_16_PRT,P2_SCOPE_16_PRT</definedName>
    <definedName name="Scope_17_PRT" localSheetId="8">P1_SCOPE_16_PRT,P2_SCOPE_16_PRT</definedName>
    <definedName name="Scope_17_PRT">P1_SCOPE_16_PRT,P2_SCOPE_16_PRT</definedName>
    <definedName name="SCOPE_PER_PRT" localSheetId="1">P5_SCOPE_PER_PRT,P6_SCOPE_PER_PRT,P7_SCOPE_PER_PRT,P8_SCOPE_PER_PRT</definedName>
    <definedName name="SCOPE_PER_PRT" localSheetId="2">P5_SCOPE_PER_PRT,P6_SCOPE_PER_PRT,P7_SCOPE_PER_PRT,P8_SCOPE_PER_PRT</definedName>
    <definedName name="SCOPE_PER_PRT" localSheetId="3">P5_SCOPE_PER_PRT,P6_SCOPE_PER_PRT,P7_SCOPE_PER_PRT,P8_SCOPE_PER_PRT</definedName>
    <definedName name="SCOPE_PER_PRT" localSheetId="4">P5_SCOPE_PER_PRT,P6_SCOPE_PER_PRT,P7_SCOPE_PER_PRT,P8_SCOPE_PER_PRT</definedName>
    <definedName name="SCOPE_PER_PRT" localSheetId="5">P5_SCOPE_PER_PRT,P6_SCOPE_PER_PRT,P7_SCOPE_PER_PRT,P8_SCOPE_PER_PRT</definedName>
    <definedName name="SCOPE_PER_PRT" localSheetId="6">P5_SCOPE_PER_PRT,P6_SCOPE_PER_PRT,P7_SCOPE_PER_PRT,P8_SCOPE_PER_PRT</definedName>
    <definedName name="SCOPE_PER_PRT" localSheetId="7">P5_SCOPE_PER_PRT,P6_SCOPE_PER_PRT,P7_SCOPE_PER_PRT,P8_SCOPE_PER_PRT</definedName>
    <definedName name="SCOPE_PER_PRT" localSheetId="8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 localSheetId="2">P1_SCOPE_SV_PRT,P2_SCOPE_SV_PRT,P3_SCOPE_SV_PRT</definedName>
    <definedName name="SCOPE_SV_PRT" localSheetId="3">P1_SCOPE_SV_PRT,P2_SCOPE_SV_PRT,P3_SCOPE_SV_PRT</definedName>
    <definedName name="SCOPE_SV_PRT" localSheetId="4">P1_SCOPE_SV_PRT,P2_SCOPE_SV_PRT,P3_SCOPE_SV_PRT</definedName>
    <definedName name="SCOPE_SV_PRT" localSheetId="5">P1_SCOPE_SV_PRT,P2_SCOPE_SV_PRT,P3_SCOPE_SV_PRT</definedName>
    <definedName name="SCOPE_SV_PRT" localSheetId="6">P1_SCOPE_SV_PRT,P2_SCOPE_SV_PRT,P3_SCOPE_SV_PRT</definedName>
    <definedName name="SCOPE_SV_PRT" localSheetId="7">P1_SCOPE_SV_PRT,P2_SCOPE_SV_PRT,P3_SCOPE_SV_PRT</definedName>
    <definedName name="SCOPE_SV_PRT" localSheetId="8">P1_SCOPE_SV_PRT,P2_SCOPE_SV_PRT,P3_SCOPE_SV_PRT</definedName>
    <definedName name="SCOPE_SV_PRT">P1_SCOPE_SV_PRT,P2_SCOPE_SV_PRT,P3_SCOPE_SV_PRT</definedName>
    <definedName name="SF_LIST">[1]TECHSHEET!$D$125:$D$130</definedName>
    <definedName name="SUBSID_SOURCE">[1]TECHSHEET!$D$119:$D$121</definedName>
    <definedName name="T2.1_Protect" localSheetId="1">P4_T2.1_Protect,P5_T2.1_Protect,P6_T2.1_Protect,P7_T2.1_Protect</definedName>
    <definedName name="T2.1_Protect" localSheetId="2">P4_T2.1_Protect,P5_T2.1_Protect,P6_T2.1_Protect,P7_T2.1_Protect</definedName>
    <definedName name="T2.1_Protect" localSheetId="3">P4_T2.1_Protect,P5_T2.1_Protect,P6_T2.1_Protect,P7_T2.1_Protect</definedName>
    <definedName name="T2.1_Protect" localSheetId="4">P4_T2.1_Protect,P5_T2.1_Protect,P6_T2.1_Protect,P7_T2.1_Protect</definedName>
    <definedName name="T2.1_Protect" localSheetId="5">P4_T2.1_Protect,P5_T2.1_Protect,P6_T2.1_Protect,P7_T2.1_Protect</definedName>
    <definedName name="T2.1_Protect" localSheetId="6">P4_T2.1_Protect,P5_T2.1_Protect,P6_T2.1_Protect,P7_T2.1_Protect</definedName>
    <definedName name="T2.1_Protect" localSheetId="7">P4_T2.1_Protect,P5_T2.1_Protect,P6_T2.1_Protect,P7_T2.1_Protect</definedName>
    <definedName name="T2.1_Protect" localSheetId="8">P4_T2.1_Protect,P5_T2.1_Protect,P6_T2.1_Protect,P7_T2.1_Protect</definedName>
    <definedName name="T2.1_Protect">P4_T2.1_Protect,P5_T2.1_Protect,P6_T2.1_Protect,P7_T2.1_Protect</definedName>
    <definedName name="T2_1_Protect" localSheetId="1">P4_T2_1_Protect,P5_T2_1_Protect,P6_T2_1_Protect,P7_T2_1_Protect</definedName>
    <definedName name="T2_1_Protect" localSheetId="2">P4_T2_1_Protect,P5_T2_1_Protect,P6_T2_1_Protect,P7_T2_1_Protect</definedName>
    <definedName name="T2_1_Protect" localSheetId="3">P4_T2_1_Protect,P5_T2_1_Protect,P6_T2_1_Protect,P7_T2_1_Protect</definedName>
    <definedName name="T2_1_Protect" localSheetId="4">P4_T2_1_Protect,P5_T2_1_Protect,P6_T2_1_Protect,P7_T2_1_Protect</definedName>
    <definedName name="T2_1_Protect" localSheetId="5">P4_T2_1_Protect,P5_T2_1_Protect,P6_T2_1_Protect,P7_T2_1_Protect</definedName>
    <definedName name="T2_1_Protect" localSheetId="6">P4_T2_1_Protect,P5_T2_1_Protect,P6_T2_1_Protect,P7_T2_1_Protect</definedName>
    <definedName name="T2_1_Protect" localSheetId="7">P4_T2_1_Protect,P5_T2_1_Protect,P6_T2_1_Protect,P7_T2_1_Protect</definedName>
    <definedName name="T2_1_Protect" localSheetId="8">P4_T2_1_Protect,P5_T2_1_Protect,P6_T2_1_Protect,P7_T2_1_Protect</definedName>
    <definedName name="T2_1_Protect">P4_T2_1_Protect,P5_T2_1_Protect,P6_T2_1_Protect,P7_T2_1_Protect</definedName>
    <definedName name="T2_2_Protect" localSheetId="1">P4_T2_2_Protect,P5_T2_2_Protect,P6_T2_2_Protect,P7_T2_2_Protect</definedName>
    <definedName name="T2_2_Protect" localSheetId="2">P4_T2_2_Protect,P5_T2_2_Protect,P6_T2_2_Protect,P7_T2_2_Protect</definedName>
    <definedName name="T2_2_Protect" localSheetId="3">P4_T2_2_Protect,P5_T2_2_Protect,P6_T2_2_Protect,P7_T2_2_Protect</definedName>
    <definedName name="T2_2_Protect" localSheetId="4">P4_T2_2_Protect,P5_T2_2_Protect,P6_T2_2_Protect,P7_T2_2_Protect</definedName>
    <definedName name="T2_2_Protect" localSheetId="5">P4_T2_2_Protect,P5_T2_2_Protect,P6_T2_2_Protect,P7_T2_2_Protect</definedName>
    <definedName name="T2_2_Protect" localSheetId="6">P4_T2_2_Protect,P5_T2_2_Protect,P6_T2_2_Protect,P7_T2_2_Protect</definedName>
    <definedName name="T2_2_Protect" localSheetId="7">P4_T2_2_Protect,P5_T2_2_Protect,P6_T2_2_Protect,P7_T2_2_Protect</definedName>
    <definedName name="T2_2_Protect" localSheetId="8">P4_T2_2_Protect,P5_T2_2_Protect,P6_T2_2_Protect,P7_T2_2_Protect</definedName>
    <definedName name="T2_2_Protect">P4_T2_2_Protect,P5_T2_2_Protect,P6_T2_2_Protect,P7_T2_2_Protect</definedName>
    <definedName name="T2_DiapProt" localSheetId="1">P1_T2_DiapProt,P2_T2_DiapProt</definedName>
    <definedName name="T2_DiapProt" localSheetId="2">P1_T2_DiapProt,P2_T2_DiapProt</definedName>
    <definedName name="T2_DiapProt" localSheetId="3">P1_T2_DiapProt,P2_T2_DiapProt</definedName>
    <definedName name="T2_DiapProt" localSheetId="4">P1_T2_DiapProt,P2_T2_DiapProt</definedName>
    <definedName name="T2_DiapProt" localSheetId="5">P1_T2_DiapProt,P2_T2_DiapProt</definedName>
    <definedName name="T2_DiapProt" localSheetId="6">P1_T2_DiapProt,P2_T2_DiapProt</definedName>
    <definedName name="T2_DiapProt" localSheetId="7">P1_T2_DiapProt,P2_T2_DiapProt</definedName>
    <definedName name="T2_DiapProt" localSheetId="8">P1_T2_DiapProt,P2_T2_DiapProt</definedName>
    <definedName name="T2_DiapProt">P1_T2_DiapProt,P2_T2_DiapProt</definedName>
    <definedName name="T2_Protect" localSheetId="1">P4_T2_Protect,P5_T2_Protect,P6_T2_Protect</definedName>
    <definedName name="T2_Protect" localSheetId="2">P4_T2_Protect,P5_T2_Protect,P6_T2_Protect</definedName>
    <definedName name="T2_Protect" localSheetId="3">P4_T2_Protect,P5_T2_Protect,P6_T2_Protect</definedName>
    <definedName name="T2_Protect" localSheetId="4">P4_T2_Protect,P5_T2_Protect,P6_T2_Protect</definedName>
    <definedName name="T2_Protect" localSheetId="5">P4_T2_Protect,P5_T2_Protect,P6_T2_Protect</definedName>
    <definedName name="T2_Protect" localSheetId="6">P4_T2_Protect,P5_T2_Protect,P6_T2_Protect</definedName>
    <definedName name="T2_Protect" localSheetId="7">P4_T2_Protect,P5_T2_Protect,P6_T2_Protect</definedName>
    <definedName name="T2_Protect" localSheetId="8">P4_T2_Protect,P5_T2_Protect,P6_T2_Protect</definedName>
    <definedName name="T2_Protect">P4_T2_Protect,P5_T2_Protect,P6_T2_Protect</definedName>
    <definedName name="T6_Protect" localSheetId="1">P1_T6_Protect,P2_T6_Protect</definedName>
    <definedName name="T6_Protect" localSheetId="2">P1_T6_Protect,P2_T6_Protect</definedName>
    <definedName name="T6_Protect" localSheetId="3">P1_T6_Protect,P2_T6_Protect</definedName>
    <definedName name="T6_Protect" localSheetId="4">P1_T6_Protect,P2_T6_Protect</definedName>
    <definedName name="T6_Protect" localSheetId="5">P1_T6_Protect,P2_T6_Protect</definedName>
    <definedName name="T6_Protect" localSheetId="6">P1_T6_Protect,P2_T6_Protect</definedName>
    <definedName name="T6_Protect" localSheetId="7">P1_T6_Protect,P2_T6_Protect</definedName>
    <definedName name="T6_Protect" localSheetId="8">P1_T6_Protect,P2_T6_Protect</definedName>
    <definedName name="T6_Protect">P1_T6_Protect,P2_T6_Protect</definedName>
    <definedName name="UNITS_LIST">[1]TECHSHEET!$D$14:$D$15</definedName>
    <definedName name="version">[1]Инструкция!$B$3</definedName>
    <definedName name="VSNA_FEATURE_LIST">[1]TECHSHEET!$D$100:$D$103</definedName>
    <definedName name="б101254" localSheetId="1">P4_T2_2_Protect,P5_T2_2_Protect,P6_T2_2_Protect,P7_T2_2_Protect</definedName>
    <definedName name="б101254" localSheetId="2">P4_T2_2_Protect,P5_T2_2_Protect,P6_T2_2_Protect,P7_T2_2_Protect</definedName>
    <definedName name="б101254" localSheetId="3">P4_T2_2_Protect,P5_T2_2_Protect,P6_T2_2_Protect,P7_T2_2_Protect</definedName>
    <definedName name="б101254" localSheetId="4">P4_T2_2_Protect,P5_T2_2_Protect,P6_T2_2_Protect,P7_T2_2_Protect</definedName>
    <definedName name="б101254" localSheetId="5">P4_T2_2_Protect,P5_T2_2_Protect,P6_T2_2_Protect,P7_T2_2_Protect</definedName>
    <definedName name="б101254" localSheetId="6">P4_T2_2_Protect,P5_T2_2_Protect,P6_T2_2_Protect,P7_T2_2_Protect</definedName>
    <definedName name="б101254" localSheetId="7">P4_T2_2_Protect,P5_T2_2_Protect,P6_T2_2_Protect,P7_T2_2_Protect</definedName>
    <definedName name="б101254" localSheetId="8">P4_T2_2_Protect,P5_T2_2_Protect,P6_T2_2_Protect,P7_T2_2_Protect</definedName>
    <definedName name="б101254">P4_T2_2_Protect,P5_T2_2_Protect,P6_T2_2_Protect,P7_T2_2_Protect</definedName>
    <definedName name="верхкаргатский" localSheetId="1">P5_SCOPE_PER_PRT,P6_SCOPE_PER_PRT,P7_SCOPE_PER_PRT,P8_SCOPE_PER_PRT</definedName>
    <definedName name="верхкаргатский" localSheetId="2">P5_SCOPE_PER_PRT,P6_SCOPE_PER_PRT,P7_SCOPE_PER_PRT,P8_SCOPE_PER_PRT</definedName>
    <definedName name="верхкаргатский" localSheetId="3">P5_SCOPE_PER_PRT,P6_SCOPE_PER_PRT,P7_SCOPE_PER_PRT,P8_SCOPE_PER_PRT</definedName>
    <definedName name="верхкаргатский" localSheetId="4">P5_SCOPE_PER_PRT,P6_SCOPE_PER_PRT,P7_SCOPE_PER_PRT,P8_SCOPE_PER_PRT</definedName>
    <definedName name="верхкаргатский" localSheetId="5">P5_SCOPE_PER_PRT,P6_SCOPE_PER_PRT,P7_SCOPE_PER_PRT,P8_SCOPE_PER_PRT</definedName>
    <definedName name="верхкаргатский" localSheetId="6">P5_SCOPE_PER_PRT,P6_SCOPE_PER_PRT,P7_SCOPE_PER_PRT,P8_SCOPE_PER_PRT</definedName>
    <definedName name="верхкаргатский" localSheetId="7">P5_SCOPE_PER_PRT,P6_SCOPE_PER_PRT,P7_SCOPE_PER_PRT,P8_SCOPE_PER_PRT</definedName>
    <definedName name="верхкаргатский" localSheetId="8">P5_SCOPE_PER_PRT,P6_SCOPE_PER_PRT,P7_SCOPE_PER_PRT,P8_SCOPE_PER_PRT</definedName>
    <definedName name="верхкаргатский">P5_SCOPE_PER_PRT,P6_SCOPE_PER_PRT,P7_SCOPE_PER_PRT,P8_SCOPE_PER_PRT</definedName>
  </definedNames>
  <calcPr calcId="145621"/>
</workbook>
</file>

<file path=xl/calcChain.xml><?xml version="1.0" encoding="utf-8"?>
<calcChain xmlns="http://schemas.openxmlformats.org/spreadsheetml/2006/main">
  <c r="P79" i="21" l="1"/>
  <c r="O79" i="21"/>
  <c r="M79" i="21"/>
  <c r="L79" i="21"/>
  <c r="J79" i="21"/>
  <c r="I79" i="21"/>
  <c r="G79" i="21"/>
  <c r="F79" i="21"/>
  <c r="H79" i="21" s="1"/>
  <c r="D79" i="21"/>
  <c r="C79" i="21"/>
  <c r="R79" i="21" s="1"/>
  <c r="S76" i="21"/>
  <c r="R76" i="21"/>
  <c r="P72" i="21"/>
  <c r="P70" i="21" s="1"/>
  <c r="O72" i="21"/>
  <c r="M72" i="21"/>
  <c r="L72" i="21"/>
  <c r="L70" i="21" s="1"/>
  <c r="J72" i="21"/>
  <c r="I72" i="21"/>
  <c r="G72" i="21"/>
  <c r="F72" i="21"/>
  <c r="D72" i="21"/>
  <c r="D70" i="21" s="1"/>
  <c r="C72" i="21"/>
  <c r="P71" i="21"/>
  <c r="L71" i="21"/>
  <c r="D71" i="21"/>
  <c r="S69" i="21"/>
  <c r="R69" i="21"/>
  <c r="P68" i="21"/>
  <c r="O68" i="21"/>
  <c r="O71" i="21" s="1"/>
  <c r="O70" i="21" s="1"/>
  <c r="M68" i="21"/>
  <c r="M71" i="21" s="1"/>
  <c r="L68" i="21"/>
  <c r="J68" i="21"/>
  <c r="J71" i="21" s="1"/>
  <c r="I68" i="21"/>
  <c r="I71" i="21" s="1"/>
  <c r="G68" i="21"/>
  <c r="G71" i="21" s="1"/>
  <c r="F68" i="21"/>
  <c r="F71" i="21" s="1"/>
  <c r="F70" i="21" s="1"/>
  <c r="D68" i="21"/>
  <c r="C68" i="21"/>
  <c r="C71" i="21" s="1"/>
  <c r="P60" i="21"/>
  <c r="O60" i="21"/>
  <c r="M60" i="21"/>
  <c r="L60" i="21"/>
  <c r="J60" i="21"/>
  <c r="I60" i="21"/>
  <c r="G60" i="21"/>
  <c r="F60" i="21"/>
  <c r="D60" i="21"/>
  <c r="C60" i="21"/>
  <c r="P59" i="21"/>
  <c r="P62" i="21" s="1"/>
  <c r="O59" i="21"/>
  <c r="O62" i="21" s="1"/>
  <c r="M59" i="21"/>
  <c r="M62" i="21" s="1"/>
  <c r="L59" i="21"/>
  <c r="L62" i="21" s="1"/>
  <c r="J59" i="21"/>
  <c r="J62" i="21" s="1"/>
  <c r="I59" i="21"/>
  <c r="G59" i="21"/>
  <c r="G62" i="21" s="1"/>
  <c r="F59" i="21"/>
  <c r="F62" i="21" s="1"/>
  <c r="D59" i="21"/>
  <c r="C59" i="21"/>
  <c r="C62" i="21" s="1"/>
  <c r="P53" i="21"/>
  <c r="Q53" i="21" s="1"/>
  <c r="O53" i="21"/>
  <c r="M53" i="21"/>
  <c r="N53" i="21" s="1"/>
  <c r="L53" i="21"/>
  <c r="J53" i="21"/>
  <c r="K53" i="21" s="1"/>
  <c r="I53" i="21"/>
  <c r="G53" i="21"/>
  <c r="H53" i="21" s="1"/>
  <c r="F53" i="21"/>
  <c r="D53" i="21"/>
  <c r="E53" i="21" s="1"/>
  <c r="C53" i="21"/>
  <c r="P52" i="21"/>
  <c r="O52" i="21"/>
  <c r="Q52" i="21" s="1"/>
  <c r="N52" i="21"/>
  <c r="M52" i="21"/>
  <c r="L52" i="21"/>
  <c r="J52" i="21"/>
  <c r="J51" i="21" s="1"/>
  <c r="F52" i="21"/>
  <c r="F51" i="21" s="1"/>
  <c r="P51" i="21"/>
  <c r="M51" i="21"/>
  <c r="N51" i="21" s="1"/>
  <c r="L51" i="21"/>
  <c r="S50" i="21"/>
  <c r="R50" i="21"/>
  <c r="J49" i="21"/>
  <c r="I49" i="21"/>
  <c r="I52" i="21" s="1"/>
  <c r="I51" i="21" s="1"/>
  <c r="G49" i="21"/>
  <c r="G52" i="21" s="1"/>
  <c r="F49" i="21"/>
  <c r="D49" i="21"/>
  <c r="D52" i="21" s="1"/>
  <c r="C49" i="21"/>
  <c r="C52" i="21" s="1"/>
  <c r="P43" i="21"/>
  <c r="O43" i="21"/>
  <c r="M43" i="21"/>
  <c r="L43" i="21"/>
  <c r="J43" i="21"/>
  <c r="I43" i="21"/>
  <c r="G43" i="21"/>
  <c r="F43" i="21"/>
  <c r="D43" i="21"/>
  <c r="C43" i="21"/>
  <c r="P42" i="21"/>
  <c r="O42" i="21"/>
  <c r="M42" i="21"/>
  <c r="L42" i="21"/>
  <c r="J42" i="21"/>
  <c r="I42" i="21"/>
  <c r="G42" i="21"/>
  <c r="F42" i="21"/>
  <c r="D42" i="21"/>
  <c r="C42" i="21"/>
  <c r="S39" i="21"/>
  <c r="R39" i="21"/>
  <c r="P38" i="21"/>
  <c r="P41" i="21" s="1"/>
  <c r="P40" i="21" s="1"/>
  <c r="Q40" i="21" s="1"/>
  <c r="O38" i="21"/>
  <c r="O41" i="21" s="1"/>
  <c r="O40" i="21" s="1"/>
  <c r="M38" i="21"/>
  <c r="M41" i="21" s="1"/>
  <c r="M40" i="21" s="1"/>
  <c r="N40" i="21" s="1"/>
  <c r="L38" i="21"/>
  <c r="L41" i="21" s="1"/>
  <c r="L40" i="21" s="1"/>
  <c r="J38" i="21"/>
  <c r="J41" i="21" s="1"/>
  <c r="J40" i="21" s="1"/>
  <c r="K40" i="21" s="1"/>
  <c r="I38" i="21"/>
  <c r="I41" i="21" s="1"/>
  <c r="I40" i="21" s="1"/>
  <c r="G38" i="21"/>
  <c r="G41" i="21" s="1"/>
  <c r="G40" i="21" s="1"/>
  <c r="H40" i="21" s="1"/>
  <c r="F38" i="21"/>
  <c r="F41" i="21" s="1"/>
  <c r="F40" i="21" s="1"/>
  <c r="D38" i="21"/>
  <c r="S38" i="21" s="1"/>
  <c r="C38" i="21"/>
  <c r="C41" i="21" s="1"/>
  <c r="C40" i="21" s="1"/>
  <c r="S37" i="21"/>
  <c r="R37" i="21"/>
  <c r="S36" i="21"/>
  <c r="R36" i="21"/>
  <c r="P27" i="21"/>
  <c r="O27" i="21"/>
  <c r="M27" i="21"/>
  <c r="L27" i="21"/>
  <c r="J27" i="21"/>
  <c r="I27" i="21"/>
  <c r="G27" i="21"/>
  <c r="F27" i="21"/>
  <c r="D27" i="21"/>
  <c r="C27" i="21"/>
  <c r="P26" i="21"/>
  <c r="P25" i="21" s="1"/>
  <c r="L26" i="21"/>
  <c r="L25" i="21" s="1"/>
  <c r="J26" i="21"/>
  <c r="F26" i="21"/>
  <c r="D26" i="21"/>
  <c r="D25" i="21" s="1"/>
  <c r="J25" i="21"/>
  <c r="F25" i="21"/>
  <c r="P24" i="21"/>
  <c r="O24" i="21"/>
  <c r="O26" i="21" s="1"/>
  <c r="O25" i="21" s="1"/>
  <c r="M24" i="21"/>
  <c r="M26" i="21" s="1"/>
  <c r="M25" i="21" s="1"/>
  <c r="N25" i="21" s="1"/>
  <c r="L24" i="21"/>
  <c r="J24" i="21"/>
  <c r="I24" i="21"/>
  <c r="I26" i="21" s="1"/>
  <c r="I25" i="21" s="1"/>
  <c r="G24" i="21"/>
  <c r="G26" i="21" s="1"/>
  <c r="G25" i="21" s="1"/>
  <c r="H25" i="21" s="1"/>
  <c r="F24" i="21"/>
  <c r="D24" i="21"/>
  <c r="C24" i="21"/>
  <c r="C26" i="21" s="1"/>
  <c r="C25" i="21" s="1"/>
  <c r="R25" i="21" s="1"/>
  <c r="S23" i="21"/>
  <c r="R23" i="21"/>
  <c r="P16" i="21"/>
  <c r="O16" i="21"/>
  <c r="M16" i="21"/>
  <c r="L16" i="21"/>
  <c r="J16" i="21"/>
  <c r="I16" i="21"/>
  <c r="G16" i="21"/>
  <c r="F16" i="21"/>
  <c r="D16" i="21"/>
  <c r="C16" i="21"/>
  <c r="S13" i="21"/>
  <c r="R13" i="21"/>
  <c r="P12" i="21"/>
  <c r="P15" i="21" s="1"/>
  <c r="P14" i="21" s="1"/>
  <c r="O12" i="21"/>
  <c r="O15" i="21" s="1"/>
  <c r="O14" i="21" s="1"/>
  <c r="M12" i="21"/>
  <c r="M15" i="21" s="1"/>
  <c r="M14" i="21" s="1"/>
  <c r="L12" i="21"/>
  <c r="L15" i="21" s="1"/>
  <c r="L14" i="21" s="1"/>
  <c r="J12" i="21"/>
  <c r="J15" i="21" s="1"/>
  <c r="J14" i="21" s="1"/>
  <c r="I12" i="21"/>
  <c r="I15" i="21" s="1"/>
  <c r="I14" i="21" s="1"/>
  <c r="G12" i="21"/>
  <c r="G15" i="21" s="1"/>
  <c r="G14" i="21" s="1"/>
  <c r="F12" i="21"/>
  <c r="F15" i="21" s="1"/>
  <c r="F14" i="21" s="1"/>
  <c r="F80" i="21" s="1"/>
  <c r="D12" i="21"/>
  <c r="C12" i="21"/>
  <c r="C15" i="21" s="1"/>
  <c r="C14" i="21" s="1"/>
  <c r="J79" i="20"/>
  <c r="I79" i="20"/>
  <c r="G79" i="20"/>
  <c r="F79" i="20"/>
  <c r="D79" i="20"/>
  <c r="C79" i="20"/>
  <c r="M76" i="20"/>
  <c r="L76" i="20"/>
  <c r="J72" i="20"/>
  <c r="I72" i="20"/>
  <c r="G72" i="20"/>
  <c r="F72" i="20"/>
  <c r="D72" i="20"/>
  <c r="C72" i="20"/>
  <c r="M69" i="20"/>
  <c r="L69" i="20"/>
  <c r="J68" i="20"/>
  <c r="J71" i="20" s="1"/>
  <c r="I68" i="20"/>
  <c r="I71" i="20" s="1"/>
  <c r="I70" i="20" s="1"/>
  <c r="G68" i="20"/>
  <c r="G71" i="20" s="1"/>
  <c r="F68" i="20"/>
  <c r="F71" i="20" s="1"/>
  <c r="F70" i="20" s="1"/>
  <c r="D68" i="20"/>
  <c r="M68" i="20" s="1"/>
  <c r="C68" i="20"/>
  <c r="C71" i="20" s="1"/>
  <c r="C70" i="20" s="1"/>
  <c r="J60" i="20"/>
  <c r="I60" i="20"/>
  <c r="G60" i="20"/>
  <c r="F60" i="20"/>
  <c r="D60" i="20"/>
  <c r="C60" i="20"/>
  <c r="J59" i="20"/>
  <c r="J62" i="20" s="1"/>
  <c r="I59" i="20"/>
  <c r="I62" i="20" s="1"/>
  <c r="G59" i="20"/>
  <c r="G62" i="20" s="1"/>
  <c r="F59" i="20"/>
  <c r="F62" i="20" s="1"/>
  <c r="D59" i="20"/>
  <c r="C59" i="20"/>
  <c r="J53" i="20"/>
  <c r="K53" i="20" s="1"/>
  <c r="I53" i="20"/>
  <c r="G53" i="20"/>
  <c r="F53" i="20"/>
  <c r="H53" i="20" s="1"/>
  <c r="D53" i="20"/>
  <c r="E53" i="20" s="1"/>
  <c r="C53" i="20"/>
  <c r="J52" i="20"/>
  <c r="K52" i="20" s="1"/>
  <c r="I52" i="20"/>
  <c r="G52" i="20"/>
  <c r="H52" i="20" s="1"/>
  <c r="F52" i="20"/>
  <c r="J51" i="20"/>
  <c r="K51" i="20" s="1"/>
  <c r="I51" i="20"/>
  <c r="G51" i="20"/>
  <c r="H51" i="20" s="1"/>
  <c r="F51" i="20"/>
  <c r="M50" i="20"/>
  <c r="L50" i="20"/>
  <c r="D49" i="20"/>
  <c r="D52" i="20" s="1"/>
  <c r="C49" i="20"/>
  <c r="C52" i="20" s="1"/>
  <c r="C51" i="20" s="1"/>
  <c r="L51" i="20" s="1"/>
  <c r="J43" i="20"/>
  <c r="I43" i="20"/>
  <c r="G43" i="20"/>
  <c r="F43" i="20"/>
  <c r="D43" i="20"/>
  <c r="C43" i="20"/>
  <c r="J42" i="20"/>
  <c r="I42" i="20"/>
  <c r="G42" i="20"/>
  <c r="F42" i="20"/>
  <c r="D42" i="20"/>
  <c r="C42" i="20"/>
  <c r="M39" i="20"/>
  <c r="L39" i="20"/>
  <c r="J38" i="20"/>
  <c r="J41" i="20" s="1"/>
  <c r="J40" i="20" s="1"/>
  <c r="K40" i="20" s="1"/>
  <c r="I38" i="20"/>
  <c r="I41" i="20" s="1"/>
  <c r="I40" i="20" s="1"/>
  <c r="G38" i="20"/>
  <c r="G41" i="20" s="1"/>
  <c r="G40" i="20" s="1"/>
  <c r="H40" i="20" s="1"/>
  <c r="F38" i="20"/>
  <c r="F41" i="20" s="1"/>
  <c r="F40" i="20" s="1"/>
  <c r="D38" i="20"/>
  <c r="D41" i="20" s="1"/>
  <c r="D40" i="20" s="1"/>
  <c r="C38" i="20"/>
  <c r="C41" i="20" s="1"/>
  <c r="C40" i="20" s="1"/>
  <c r="M37" i="20"/>
  <c r="L37" i="20"/>
  <c r="M36" i="20"/>
  <c r="L36" i="20"/>
  <c r="J27" i="20"/>
  <c r="I27" i="20"/>
  <c r="G27" i="20"/>
  <c r="F27" i="20"/>
  <c r="D27" i="20"/>
  <c r="C27" i="20"/>
  <c r="J24" i="20"/>
  <c r="J26" i="20" s="1"/>
  <c r="J25" i="20" s="1"/>
  <c r="K25" i="20" s="1"/>
  <c r="I24" i="20"/>
  <c r="I26" i="20" s="1"/>
  <c r="I25" i="20" s="1"/>
  <c r="G24" i="20"/>
  <c r="G26" i="20" s="1"/>
  <c r="G25" i="20" s="1"/>
  <c r="H25" i="20" s="1"/>
  <c r="F24" i="20"/>
  <c r="F26" i="20" s="1"/>
  <c r="F25" i="20" s="1"/>
  <c r="D24" i="20"/>
  <c r="M24" i="20" s="1"/>
  <c r="C24" i="20"/>
  <c r="L24" i="20" s="1"/>
  <c r="M23" i="20"/>
  <c r="L23" i="20"/>
  <c r="J16" i="20"/>
  <c r="I16" i="20"/>
  <c r="G16" i="20"/>
  <c r="F16" i="20"/>
  <c r="D16" i="20"/>
  <c r="C16" i="20"/>
  <c r="M13" i="20"/>
  <c r="L13" i="20"/>
  <c r="J12" i="20"/>
  <c r="J15" i="20" s="1"/>
  <c r="J14" i="20" s="1"/>
  <c r="I12" i="20"/>
  <c r="I15" i="20" s="1"/>
  <c r="I14" i="20" s="1"/>
  <c r="I80" i="20" s="1"/>
  <c r="G12" i="20"/>
  <c r="G15" i="20" s="1"/>
  <c r="G14" i="20" s="1"/>
  <c r="F12" i="20"/>
  <c r="F15" i="20" s="1"/>
  <c r="F14" i="20" s="1"/>
  <c r="F80" i="20" s="1"/>
  <c r="D12" i="20"/>
  <c r="D15" i="20" s="1"/>
  <c r="D14" i="20" s="1"/>
  <c r="C12" i="20"/>
  <c r="C15" i="20" s="1"/>
  <c r="C14" i="20" s="1"/>
  <c r="M79" i="19"/>
  <c r="L79" i="19"/>
  <c r="M76" i="19"/>
  <c r="L76" i="19"/>
  <c r="M70" i="19"/>
  <c r="L70" i="19"/>
  <c r="M69" i="19"/>
  <c r="L69" i="19"/>
  <c r="M68" i="19"/>
  <c r="L68" i="19"/>
  <c r="L62" i="19"/>
  <c r="M60" i="19"/>
  <c r="L60" i="19"/>
  <c r="M59" i="19"/>
  <c r="L59" i="19"/>
  <c r="M51" i="19"/>
  <c r="L51" i="19"/>
  <c r="M50" i="19"/>
  <c r="L50" i="19"/>
  <c r="M49" i="19"/>
  <c r="L49" i="19"/>
  <c r="M40" i="19"/>
  <c r="L40" i="19"/>
  <c r="M39" i="19"/>
  <c r="L39" i="19"/>
  <c r="M38" i="19"/>
  <c r="L38" i="19"/>
  <c r="M37" i="19"/>
  <c r="L37" i="19"/>
  <c r="M36" i="19"/>
  <c r="L36" i="19"/>
  <c r="M25" i="19"/>
  <c r="L25" i="19"/>
  <c r="M24" i="19"/>
  <c r="L24" i="19"/>
  <c r="M23" i="19"/>
  <c r="L23" i="19"/>
  <c r="M13" i="19"/>
  <c r="L13" i="19"/>
  <c r="G70" i="19"/>
  <c r="J79" i="19"/>
  <c r="I79" i="19"/>
  <c r="G79" i="19"/>
  <c r="F79" i="19"/>
  <c r="D79" i="19"/>
  <c r="C79" i="19"/>
  <c r="J72" i="19"/>
  <c r="I72" i="19"/>
  <c r="G72" i="19"/>
  <c r="F72" i="19"/>
  <c r="D72" i="19"/>
  <c r="C72" i="19"/>
  <c r="J68" i="19"/>
  <c r="J71" i="19" s="1"/>
  <c r="I68" i="19"/>
  <c r="I71" i="19" s="1"/>
  <c r="I70" i="19" s="1"/>
  <c r="G68" i="19"/>
  <c r="G71" i="19" s="1"/>
  <c r="F68" i="19"/>
  <c r="F71" i="19" s="1"/>
  <c r="F70" i="19" s="1"/>
  <c r="D68" i="19"/>
  <c r="C68" i="19"/>
  <c r="J60" i="19"/>
  <c r="I60" i="19"/>
  <c r="G60" i="19"/>
  <c r="F60" i="19"/>
  <c r="D60" i="19"/>
  <c r="C60" i="19"/>
  <c r="J59" i="19"/>
  <c r="J62" i="19" s="1"/>
  <c r="I59" i="19"/>
  <c r="I62" i="19" s="1"/>
  <c r="G59" i="19"/>
  <c r="G62" i="19" s="1"/>
  <c r="F59" i="19"/>
  <c r="F62" i="19" s="1"/>
  <c r="D59" i="19"/>
  <c r="D62" i="19" s="1"/>
  <c r="C59" i="19"/>
  <c r="J53" i="19"/>
  <c r="K53" i="19" s="1"/>
  <c r="I53" i="19"/>
  <c r="G53" i="19"/>
  <c r="H53" i="19" s="1"/>
  <c r="F53" i="19"/>
  <c r="D53" i="19"/>
  <c r="E53" i="19" s="1"/>
  <c r="C53" i="19"/>
  <c r="J52" i="19"/>
  <c r="K52" i="19" s="1"/>
  <c r="I52" i="19"/>
  <c r="G52" i="19"/>
  <c r="H52" i="19" s="1"/>
  <c r="F52" i="19"/>
  <c r="J51" i="19"/>
  <c r="K51" i="19" s="1"/>
  <c r="I51" i="19"/>
  <c r="G51" i="19"/>
  <c r="H51" i="19" s="1"/>
  <c r="F51" i="19"/>
  <c r="D49" i="19"/>
  <c r="C49" i="19"/>
  <c r="C52" i="19" s="1"/>
  <c r="C51" i="19" s="1"/>
  <c r="J43" i="19"/>
  <c r="I43" i="19"/>
  <c r="G43" i="19"/>
  <c r="F43" i="19"/>
  <c r="D43" i="19"/>
  <c r="C43" i="19"/>
  <c r="J42" i="19"/>
  <c r="I42" i="19"/>
  <c r="G42" i="19"/>
  <c r="F42" i="19"/>
  <c r="D42" i="19"/>
  <c r="C42" i="19"/>
  <c r="J38" i="19"/>
  <c r="J41" i="19" s="1"/>
  <c r="J40" i="19" s="1"/>
  <c r="K40" i="19" s="1"/>
  <c r="I38" i="19"/>
  <c r="I41" i="19" s="1"/>
  <c r="I40" i="19" s="1"/>
  <c r="G38" i="19"/>
  <c r="G41" i="19" s="1"/>
  <c r="G40" i="19" s="1"/>
  <c r="F38" i="19"/>
  <c r="F41" i="19" s="1"/>
  <c r="F40" i="19" s="1"/>
  <c r="D38" i="19"/>
  <c r="C38" i="19"/>
  <c r="J27" i="19"/>
  <c r="I27" i="19"/>
  <c r="G27" i="19"/>
  <c r="F27" i="19"/>
  <c r="D27" i="19"/>
  <c r="C27" i="19"/>
  <c r="J24" i="19"/>
  <c r="J26" i="19" s="1"/>
  <c r="J25" i="19" s="1"/>
  <c r="K25" i="19" s="1"/>
  <c r="I24" i="19"/>
  <c r="I26" i="19" s="1"/>
  <c r="I25" i="19" s="1"/>
  <c r="G24" i="19"/>
  <c r="G26" i="19" s="1"/>
  <c r="G25" i="19" s="1"/>
  <c r="F24" i="19"/>
  <c r="F26" i="19" s="1"/>
  <c r="F25" i="19" s="1"/>
  <c r="D24" i="19"/>
  <c r="D26" i="19" s="1"/>
  <c r="D25" i="19" s="1"/>
  <c r="C24" i="19"/>
  <c r="C26" i="19" s="1"/>
  <c r="C25" i="19" s="1"/>
  <c r="J16" i="19"/>
  <c r="I16" i="19"/>
  <c r="G16" i="19"/>
  <c r="F16" i="19"/>
  <c r="D16" i="19"/>
  <c r="C16" i="19"/>
  <c r="J12" i="19"/>
  <c r="J15" i="19" s="1"/>
  <c r="I12" i="19"/>
  <c r="I15" i="19" s="1"/>
  <c r="I14" i="19" s="1"/>
  <c r="I80" i="19" s="1"/>
  <c r="G12" i="19"/>
  <c r="G15" i="19" s="1"/>
  <c r="G14" i="19" s="1"/>
  <c r="F12" i="19"/>
  <c r="F15" i="19" s="1"/>
  <c r="F14" i="19" s="1"/>
  <c r="F80" i="19" s="1"/>
  <c r="D12" i="19"/>
  <c r="D15" i="19" s="1"/>
  <c r="C12" i="19"/>
  <c r="P79" i="14"/>
  <c r="O79" i="14"/>
  <c r="P76" i="14"/>
  <c r="O76" i="14"/>
  <c r="P70" i="14"/>
  <c r="O70" i="14"/>
  <c r="P69" i="14"/>
  <c r="O69" i="14"/>
  <c r="P68" i="14"/>
  <c r="O68" i="14"/>
  <c r="P50" i="14"/>
  <c r="O50" i="14"/>
  <c r="P40" i="14"/>
  <c r="O40" i="14"/>
  <c r="P39" i="14"/>
  <c r="O39" i="14"/>
  <c r="P38" i="14"/>
  <c r="O38" i="14"/>
  <c r="P37" i="14"/>
  <c r="O37" i="14"/>
  <c r="P36" i="14"/>
  <c r="O36" i="14"/>
  <c r="P25" i="14"/>
  <c r="O25" i="14"/>
  <c r="P24" i="14"/>
  <c r="O24" i="14"/>
  <c r="P23" i="14"/>
  <c r="O23" i="14"/>
  <c r="P13" i="14"/>
  <c r="O13" i="14"/>
  <c r="G79" i="18"/>
  <c r="F79" i="18"/>
  <c r="D79" i="18"/>
  <c r="C79" i="18"/>
  <c r="J76" i="18"/>
  <c r="I76" i="18"/>
  <c r="G72" i="18"/>
  <c r="F72" i="18"/>
  <c r="D72" i="18"/>
  <c r="C72" i="18"/>
  <c r="J69" i="18"/>
  <c r="I69" i="18"/>
  <c r="G68" i="18"/>
  <c r="G71" i="18" s="1"/>
  <c r="F68" i="18"/>
  <c r="F71" i="18" s="1"/>
  <c r="D68" i="18"/>
  <c r="D71" i="18" s="1"/>
  <c r="C68" i="18"/>
  <c r="I68" i="18" s="1"/>
  <c r="G60" i="18"/>
  <c r="F60" i="18"/>
  <c r="D60" i="18"/>
  <c r="C60" i="18"/>
  <c r="G59" i="18"/>
  <c r="G62" i="18" s="1"/>
  <c r="F59" i="18"/>
  <c r="F62" i="18" s="1"/>
  <c r="D59" i="18"/>
  <c r="D62" i="18" s="1"/>
  <c r="C59" i="18"/>
  <c r="C62" i="18" s="1"/>
  <c r="G53" i="18"/>
  <c r="H53" i="18" s="1"/>
  <c r="F53" i="18"/>
  <c r="D53" i="18"/>
  <c r="E53" i="18" s="1"/>
  <c r="C53" i="18"/>
  <c r="G52" i="18"/>
  <c r="F52" i="18"/>
  <c r="H52" i="18" s="1"/>
  <c r="D52" i="18"/>
  <c r="E52" i="18" s="1"/>
  <c r="C52" i="18"/>
  <c r="G51" i="18"/>
  <c r="H51" i="18" s="1"/>
  <c r="F51" i="18"/>
  <c r="D51" i="18"/>
  <c r="E51" i="18" s="1"/>
  <c r="C51" i="18"/>
  <c r="I51" i="18" s="1"/>
  <c r="J50" i="18"/>
  <c r="I50" i="18"/>
  <c r="J49" i="18"/>
  <c r="I49" i="18"/>
  <c r="G43" i="18"/>
  <c r="F43" i="18"/>
  <c r="D43" i="18"/>
  <c r="C43" i="18"/>
  <c r="G42" i="18"/>
  <c r="F42" i="18"/>
  <c r="D42" i="18"/>
  <c r="C42" i="18"/>
  <c r="J39" i="18"/>
  <c r="I39" i="18"/>
  <c r="G38" i="18"/>
  <c r="G41" i="18" s="1"/>
  <c r="G40" i="18" s="1"/>
  <c r="H40" i="18" s="1"/>
  <c r="F38" i="18"/>
  <c r="F41" i="18" s="1"/>
  <c r="F40" i="18" s="1"/>
  <c r="D38" i="18"/>
  <c r="D41" i="18" s="1"/>
  <c r="D40" i="18" s="1"/>
  <c r="C38" i="18"/>
  <c r="C41" i="18" s="1"/>
  <c r="C40" i="18" s="1"/>
  <c r="I40" i="18" s="1"/>
  <c r="J37" i="18"/>
  <c r="I37" i="18"/>
  <c r="J36" i="18"/>
  <c r="I36" i="18"/>
  <c r="G27" i="18"/>
  <c r="F27" i="18"/>
  <c r="D27" i="18"/>
  <c r="C27" i="18"/>
  <c r="G24" i="18"/>
  <c r="G26" i="18" s="1"/>
  <c r="G25" i="18" s="1"/>
  <c r="H25" i="18" s="1"/>
  <c r="F24" i="18"/>
  <c r="F26" i="18" s="1"/>
  <c r="F25" i="18" s="1"/>
  <c r="D24" i="18"/>
  <c r="J24" i="18" s="1"/>
  <c r="C24" i="18"/>
  <c r="I24" i="18" s="1"/>
  <c r="J23" i="18"/>
  <c r="I23" i="18"/>
  <c r="G16" i="18"/>
  <c r="F16" i="18"/>
  <c r="D16" i="18"/>
  <c r="C16" i="18"/>
  <c r="J13" i="18"/>
  <c r="I13" i="18"/>
  <c r="G12" i="18"/>
  <c r="G15" i="18" s="1"/>
  <c r="F12" i="18"/>
  <c r="F15" i="18" s="1"/>
  <c r="F14" i="18" s="1"/>
  <c r="D12" i="18"/>
  <c r="C12" i="18"/>
  <c r="C15" i="18" s="1"/>
  <c r="C14" i="18" s="1"/>
  <c r="G68" i="16"/>
  <c r="P79" i="16"/>
  <c r="Q79" i="16" s="1"/>
  <c r="O79" i="16"/>
  <c r="M79" i="16"/>
  <c r="L79" i="16"/>
  <c r="J79" i="16"/>
  <c r="I79" i="16"/>
  <c r="G79" i="16"/>
  <c r="F79" i="16"/>
  <c r="D79" i="16"/>
  <c r="C79" i="16"/>
  <c r="S76" i="16"/>
  <c r="R76" i="16"/>
  <c r="P72" i="16"/>
  <c r="O72" i="16"/>
  <c r="M72" i="16"/>
  <c r="L72" i="16"/>
  <c r="J72" i="16"/>
  <c r="I72" i="16"/>
  <c r="G72" i="16"/>
  <c r="F72" i="16"/>
  <c r="D72" i="16"/>
  <c r="C72" i="16"/>
  <c r="S69" i="16"/>
  <c r="R69" i="16"/>
  <c r="P68" i="16"/>
  <c r="P71" i="16" s="1"/>
  <c r="O68" i="16"/>
  <c r="O71" i="16" s="1"/>
  <c r="O70" i="16" s="1"/>
  <c r="M68" i="16"/>
  <c r="M71" i="16" s="1"/>
  <c r="L68" i="16"/>
  <c r="L71" i="16" s="1"/>
  <c r="L70" i="16" s="1"/>
  <c r="J68" i="16"/>
  <c r="J71" i="16" s="1"/>
  <c r="I68" i="16"/>
  <c r="I71" i="16" s="1"/>
  <c r="I70" i="16" s="1"/>
  <c r="G71" i="16"/>
  <c r="F68" i="16"/>
  <c r="F71" i="16" s="1"/>
  <c r="F70" i="16" s="1"/>
  <c r="D68" i="16"/>
  <c r="D71" i="16" s="1"/>
  <c r="C68" i="16"/>
  <c r="C71" i="16" s="1"/>
  <c r="C70" i="16" s="1"/>
  <c r="P60" i="16"/>
  <c r="O60" i="16"/>
  <c r="M60" i="16"/>
  <c r="L60" i="16"/>
  <c r="J60" i="16"/>
  <c r="I60" i="16"/>
  <c r="G60" i="16"/>
  <c r="F60" i="16"/>
  <c r="D60" i="16"/>
  <c r="C60" i="16"/>
  <c r="P59" i="16"/>
  <c r="P62" i="16" s="1"/>
  <c r="Q62" i="16" s="1"/>
  <c r="O59" i="16"/>
  <c r="O62" i="16" s="1"/>
  <c r="M59" i="16"/>
  <c r="M62" i="16" s="1"/>
  <c r="L59" i="16"/>
  <c r="L62" i="16" s="1"/>
  <c r="J59" i="16"/>
  <c r="J62" i="16" s="1"/>
  <c r="K62" i="16" s="1"/>
  <c r="I59" i="16"/>
  <c r="I62" i="16" s="1"/>
  <c r="G59" i="16"/>
  <c r="G62" i="16" s="1"/>
  <c r="F59" i="16"/>
  <c r="F62" i="16" s="1"/>
  <c r="D59" i="16"/>
  <c r="C59" i="16"/>
  <c r="P53" i="16"/>
  <c r="Q53" i="16" s="1"/>
  <c r="O53" i="16"/>
  <c r="M53" i="16"/>
  <c r="N53" i="16" s="1"/>
  <c r="L53" i="16"/>
  <c r="J53" i="16"/>
  <c r="I53" i="16"/>
  <c r="G53" i="16"/>
  <c r="H53" i="16" s="1"/>
  <c r="F53" i="16"/>
  <c r="D53" i="16"/>
  <c r="C53" i="16"/>
  <c r="P52" i="16"/>
  <c r="Q52" i="16" s="1"/>
  <c r="O52" i="16"/>
  <c r="M52" i="16"/>
  <c r="N52" i="16" s="1"/>
  <c r="L52" i="16"/>
  <c r="P51" i="16"/>
  <c r="Q51" i="16" s="1"/>
  <c r="O51" i="16"/>
  <c r="M51" i="16"/>
  <c r="N51" i="16" s="1"/>
  <c r="L51" i="16"/>
  <c r="S50" i="16"/>
  <c r="R50" i="16"/>
  <c r="J49" i="16"/>
  <c r="J52" i="16" s="1"/>
  <c r="I49" i="16"/>
  <c r="I52" i="16" s="1"/>
  <c r="I51" i="16" s="1"/>
  <c r="G49" i="16"/>
  <c r="G52" i="16" s="1"/>
  <c r="F49" i="16"/>
  <c r="F52" i="16" s="1"/>
  <c r="F51" i="16" s="1"/>
  <c r="D49" i="16"/>
  <c r="D52" i="16" s="1"/>
  <c r="C49" i="16"/>
  <c r="C52" i="16" s="1"/>
  <c r="C51" i="16" s="1"/>
  <c r="P43" i="16"/>
  <c r="O43" i="16"/>
  <c r="M43" i="16"/>
  <c r="L43" i="16"/>
  <c r="J43" i="16"/>
  <c r="I43" i="16"/>
  <c r="G43" i="16"/>
  <c r="F43" i="16"/>
  <c r="D43" i="16"/>
  <c r="C43" i="16"/>
  <c r="P42" i="16"/>
  <c r="O42" i="16"/>
  <c r="M42" i="16"/>
  <c r="L42" i="16"/>
  <c r="J42" i="16"/>
  <c r="I42" i="16"/>
  <c r="G42" i="16"/>
  <c r="F42" i="16"/>
  <c r="D42" i="16"/>
  <c r="C42" i="16"/>
  <c r="S39" i="16"/>
  <c r="R39" i="16"/>
  <c r="P38" i="16"/>
  <c r="P41" i="16" s="1"/>
  <c r="P40" i="16" s="1"/>
  <c r="Q40" i="16" s="1"/>
  <c r="O38" i="16"/>
  <c r="O41" i="16" s="1"/>
  <c r="O40" i="16" s="1"/>
  <c r="M38" i="16"/>
  <c r="M41" i="16" s="1"/>
  <c r="M40" i="16" s="1"/>
  <c r="N40" i="16" s="1"/>
  <c r="L38" i="16"/>
  <c r="L41" i="16" s="1"/>
  <c r="L40" i="16" s="1"/>
  <c r="J38" i="16"/>
  <c r="J41" i="16" s="1"/>
  <c r="J40" i="16" s="1"/>
  <c r="K40" i="16" s="1"/>
  <c r="I38" i="16"/>
  <c r="I41" i="16" s="1"/>
  <c r="I40" i="16" s="1"/>
  <c r="G38" i="16"/>
  <c r="G41" i="16" s="1"/>
  <c r="G40" i="16" s="1"/>
  <c r="H40" i="16" s="1"/>
  <c r="F38" i="16"/>
  <c r="F41" i="16" s="1"/>
  <c r="F40" i="16" s="1"/>
  <c r="D38" i="16"/>
  <c r="S38" i="16" s="1"/>
  <c r="C38" i="16"/>
  <c r="R38" i="16" s="1"/>
  <c r="S37" i="16"/>
  <c r="R37" i="16"/>
  <c r="S36" i="16"/>
  <c r="R36" i="16"/>
  <c r="P27" i="16"/>
  <c r="O27" i="16"/>
  <c r="M27" i="16"/>
  <c r="L27" i="16"/>
  <c r="J27" i="16"/>
  <c r="I27" i="16"/>
  <c r="G27" i="16"/>
  <c r="F27" i="16"/>
  <c r="D27" i="16"/>
  <c r="C27" i="16"/>
  <c r="P24" i="16"/>
  <c r="P26" i="16" s="1"/>
  <c r="P25" i="16" s="1"/>
  <c r="Q25" i="16" s="1"/>
  <c r="O24" i="16"/>
  <c r="O26" i="16" s="1"/>
  <c r="O25" i="16" s="1"/>
  <c r="M24" i="16"/>
  <c r="M26" i="16" s="1"/>
  <c r="M25" i="16" s="1"/>
  <c r="N25" i="16" s="1"/>
  <c r="L24" i="16"/>
  <c r="L26" i="16" s="1"/>
  <c r="L25" i="16" s="1"/>
  <c r="J24" i="16"/>
  <c r="J26" i="16" s="1"/>
  <c r="J25" i="16" s="1"/>
  <c r="K25" i="16" s="1"/>
  <c r="I24" i="16"/>
  <c r="I26" i="16" s="1"/>
  <c r="I25" i="16" s="1"/>
  <c r="G24" i="16"/>
  <c r="G26" i="16" s="1"/>
  <c r="G25" i="16" s="1"/>
  <c r="H25" i="16" s="1"/>
  <c r="F24" i="16"/>
  <c r="F26" i="16" s="1"/>
  <c r="F25" i="16" s="1"/>
  <c r="D24" i="16"/>
  <c r="D26" i="16" s="1"/>
  <c r="D25" i="16" s="1"/>
  <c r="C24" i="16"/>
  <c r="C26" i="16" s="1"/>
  <c r="C25" i="16" s="1"/>
  <c r="R25" i="16" s="1"/>
  <c r="S23" i="16"/>
  <c r="R23" i="16"/>
  <c r="P16" i="16"/>
  <c r="O16" i="16"/>
  <c r="M16" i="16"/>
  <c r="L16" i="16"/>
  <c r="J16" i="16"/>
  <c r="I16" i="16"/>
  <c r="G16" i="16"/>
  <c r="F16" i="16"/>
  <c r="D16" i="16"/>
  <c r="C16" i="16"/>
  <c r="S13" i="16"/>
  <c r="R13" i="16"/>
  <c r="P12" i="16"/>
  <c r="P15" i="16" s="1"/>
  <c r="P14" i="16" s="1"/>
  <c r="O12" i="16"/>
  <c r="O15" i="16" s="1"/>
  <c r="O14" i="16" s="1"/>
  <c r="O80" i="16" s="1"/>
  <c r="M12" i="16"/>
  <c r="M15" i="16" s="1"/>
  <c r="M14" i="16" s="1"/>
  <c r="L12" i="16"/>
  <c r="L15" i="16" s="1"/>
  <c r="L14" i="16" s="1"/>
  <c r="L80" i="16" s="1"/>
  <c r="J12" i="16"/>
  <c r="J15" i="16" s="1"/>
  <c r="J14" i="16" s="1"/>
  <c r="I12" i="16"/>
  <c r="I15" i="16" s="1"/>
  <c r="I14" i="16" s="1"/>
  <c r="I80" i="16" s="1"/>
  <c r="G12" i="16"/>
  <c r="G15" i="16" s="1"/>
  <c r="G14" i="16" s="1"/>
  <c r="F12" i="16"/>
  <c r="F15" i="16" s="1"/>
  <c r="F14" i="16" s="1"/>
  <c r="F80" i="16" s="1"/>
  <c r="D12" i="16"/>
  <c r="C12" i="16"/>
  <c r="J79" i="15"/>
  <c r="I79" i="15"/>
  <c r="J76" i="15"/>
  <c r="I76" i="15"/>
  <c r="J70" i="15"/>
  <c r="I70" i="15"/>
  <c r="J69" i="15"/>
  <c r="I69" i="15"/>
  <c r="J68" i="15"/>
  <c r="I68" i="15"/>
  <c r="I62" i="15"/>
  <c r="J60" i="15"/>
  <c r="I60" i="15"/>
  <c r="J59" i="15"/>
  <c r="I59" i="15"/>
  <c r="J51" i="15"/>
  <c r="I51" i="15"/>
  <c r="J50" i="15"/>
  <c r="I50" i="15"/>
  <c r="J49" i="15"/>
  <c r="I49" i="15"/>
  <c r="J40" i="15"/>
  <c r="I40" i="15"/>
  <c r="J39" i="15"/>
  <c r="I39" i="15"/>
  <c r="J38" i="15"/>
  <c r="I38" i="15"/>
  <c r="J37" i="15"/>
  <c r="I37" i="15"/>
  <c r="J36" i="15"/>
  <c r="I36" i="15"/>
  <c r="J25" i="15"/>
  <c r="I25" i="15"/>
  <c r="J24" i="15"/>
  <c r="I24" i="15"/>
  <c r="J23" i="15"/>
  <c r="I23" i="15"/>
  <c r="J13" i="15"/>
  <c r="I13" i="15"/>
  <c r="G79" i="15"/>
  <c r="F79" i="15"/>
  <c r="D79" i="15"/>
  <c r="C79" i="15"/>
  <c r="G72" i="15"/>
  <c r="F72" i="15"/>
  <c r="D72" i="15"/>
  <c r="C72" i="15"/>
  <c r="G68" i="15"/>
  <c r="G71" i="15" s="1"/>
  <c r="F68" i="15"/>
  <c r="F71" i="15" s="1"/>
  <c r="D68" i="15"/>
  <c r="D71" i="15" s="1"/>
  <c r="C68" i="15"/>
  <c r="C71" i="15" s="1"/>
  <c r="C70" i="15" s="1"/>
  <c r="G60" i="15"/>
  <c r="F60" i="15"/>
  <c r="D60" i="15"/>
  <c r="C60" i="15"/>
  <c r="G59" i="15"/>
  <c r="G62" i="15" s="1"/>
  <c r="F59" i="15"/>
  <c r="F62" i="15" s="1"/>
  <c r="D59" i="15"/>
  <c r="D62" i="15" s="1"/>
  <c r="C59" i="15"/>
  <c r="G53" i="15"/>
  <c r="F53" i="15"/>
  <c r="D53" i="15"/>
  <c r="C53" i="15"/>
  <c r="E53" i="15" s="1"/>
  <c r="G52" i="15"/>
  <c r="F52" i="15"/>
  <c r="D52" i="15"/>
  <c r="C52" i="15"/>
  <c r="G51" i="15"/>
  <c r="F51" i="15"/>
  <c r="D51" i="15"/>
  <c r="C51" i="15"/>
  <c r="G43" i="15"/>
  <c r="F43" i="15"/>
  <c r="D43" i="15"/>
  <c r="C43" i="15"/>
  <c r="G42" i="15"/>
  <c r="F42" i="15"/>
  <c r="D42" i="15"/>
  <c r="C42" i="15"/>
  <c r="G38" i="15"/>
  <c r="G41" i="15" s="1"/>
  <c r="F38" i="15"/>
  <c r="F41" i="15" s="1"/>
  <c r="F40" i="15" s="1"/>
  <c r="D38" i="15"/>
  <c r="D41" i="15" s="1"/>
  <c r="D40" i="15" s="1"/>
  <c r="C38" i="15"/>
  <c r="C41" i="15" s="1"/>
  <c r="C40" i="15" s="1"/>
  <c r="G27" i="15"/>
  <c r="F27" i="15"/>
  <c r="D27" i="15"/>
  <c r="C27" i="15"/>
  <c r="G24" i="15"/>
  <c r="G26" i="15" s="1"/>
  <c r="G25" i="15" s="1"/>
  <c r="F24" i="15"/>
  <c r="F26" i="15" s="1"/>
  <c r="F25" i="15" s="1"/>
  <c r="D24" i="15"/>
  <c r="D26" i="15" s="1"/>
  <c r="D25" i="15" s="1"/>
  <c r="C24" i="15"/>
  <c r="C26" i="15" s="1"/>
  <c r="C25" i="15" s="1"/>
  <c r="G16" i="15"/>
  <c r="F16" i="15"/>
  <c r="D16" i="15"/>
  <c r="C16" i="15"/>
  <c r="G12" i="15"/>
  <c r="G15" i="15" s="1"/>
  <c r="G14" i="15" s="1"/>
  <c r="F12" i="15"/>
  <c r="F15" i="15" s="1"/>
  <c r="D12" i="15"/>
  <c r="D15" i="15" s="1"/>
  <c r="D14" i="15" s="1"/>
  <c r="C12" i="15"/>
  <c r="C15" i="15" s="1"/>
  <c r="C14" i="15" s="1"/>
  <c r="F12" i="14"/>
  <c r="G12" i="14"/>
  <c r="M79" i="14"/>
  <c r="L79" i="14"/>
  <c r="J79" i="14"/>
  <c r="I79" i="14"/>
  <c r="G79" i="14"/>
  <c r="F79" i="14"/>
  <c r="D79" i="14"/>
  <c r="E79" i="14" s="1"/>
  <c r="C79" i="14"/>
  <c r="M72" i="14"/>
  <c r="L72" i="14"/>
  <c r="J72" i="14"/>
  <c r="I72" i="14"/>
  <c r="G72" i="14"/>
  <c r="F72" i="14"/>
  <c r="D72" i="14"/>
  <c r="C72" i="14"/>
  <c r="M68" i="14"/>
  <c r="M71" i="14" s="1"/>
  <c r="L68" i="14"/>
  <c r="L71" i="14" s="1"/>
  <c r="L70" i="14" s="1"/>
  <c r="J68" i="14"/>
  <c r="J71" i="14" s="1"/>
  <c r="I68" i="14"/>
  <c r="I71" i="14" s="1"/>
  <c r="I70" i="14" s="1"/>
  <c r="G71" i="14"/>
  <c r="F68" i="14"/>
  <c r="F71" i="14" s="1"/>
  <c r="F70" i="14" s="1"/>
  <c r="D68" i="14"/>
  <c r="D71" i="14" s="1"/>
  <c r="D70" i="14" s="1"/>
  <c r="C68" i="14"/>
  <c r="C71" i="14" s="1"/>
  <c r="C70" i="14" s="1"/>
  <c r="M60" i="14"/>
  <c r="L60" i="14"/>
  <c r="J60" i="14"/>
  <c r="I60" i="14"/>
  <c r="G60" i="14"/>
  <c r="F60" i="14"/>
  <c r="D60" i="14"/>
  <c r="P60" i="14" s="1"/>
  <c r="C60" i="14"/>
  <c r="O60" i="14" s="1"/>
  <c r="M59" i="14"/>
  <c r="L59" i="14"/>
  <c r="L62" i="14" s="1"/>
  <c r="J59" i="14"/>
  <c r="J62" i="14" s="1"/>
  <c r="I59" i="14"/>
  <c r="G59" i="14"/>
  <c r="G62" i="14" s="1"/>
  <c r="H62" i="14" s="1"/>
  <c r="F59" i="14"/>
  <c r="F62" i="14" s="1"/>
  <c r="D59" i="14"/>
  <c r="D62" i="14" s="1"/>
  <c r="C59" i="14"/>
  <c r="O59" i="14" s="1"/>
  <c r="M53" i="14"/>
  <c r="L53" i="14"/>
  <c r="J53" i="14"/>
  <c r="K53" i="14" s="1"/>
  <c r="I53" i="14"/>
  <c r="G53" i="14"/>
  <c r="F53" i="14"/>
  <c r="D53" i="14"/>
  <c r="E53" i="14" s="1"/>
  <c r="C53" i="14"/>
  <c r="M52" i="14"/>
  <c r="N52" i="14" s="1"/>
  <c r="L52" i="14"/>
  <c r="J52" i="14"/>
  <c r="I52" i="14"/>
  <c r="I51" i="14" s="1"/>
  <c r="K51" i="14" s="1"/>
  <c r="M51" i="14"/>
  <c r="N51" i="14" s="1"/>
  <c r="L51" i="14"/>
  <c r="J51" i="14"/>
  <c r="G49" i="14"/>
  <c r="G52" i="14" s="1"/>
  <c r="F49" i="14"/>
  <c r="F52" i="14" s="1"/>
  <c r="F51" i="14" s="1"/>
  <c r="O51" i="14" s="1"/>
  <c r="D49" i="14"/>
  <c r="D52" i="14" s="1"/>
  <c r="C49" i="14"/>
  <c r="C52" i="14" s="1"/>
  <c r="C51" i="14" s="1"/>
  <c r="M43" i="14"/>
  <c r="L43" i="14"/>
  <c r="J43" i="14"/>
  <c r="I43" i="14"/>
  <c r="G43" i="14"/>
  <c r="F43" i="14"/>
  <c r="D43" i="14"/>
  <c r="C43" i="14"/>
  <c r="M42" i="14"/>
  <c r="L42" i="14"/>
  <c r="J42" i="14"/>
  <c r="I42" i="14"/>
  <c r="G42" i="14"/>
  <c r="F42" i="14"/>
  <c r="D42" i="14"/>
  <c r="C42" i="14"/>
  <c r="M38" i="14"/>
  <c r="M41" i="14" s="1"/>
  <c r="M40" i="14" s="1"/>
  <c r="L38" i="14"/>
  <c r="L41" i="14" s="1"/>
  <c r="L40" i="14" s="1"/>
  <c r="J38" i="14"/>
  <c r="J41" i="14" s="1"/>
  <c r="J40" i="14" s="1"/>
  <c r="I38" i="14"/>
  <c r="I41" i="14" s="1"/>
  <c r="I40" i="14" s="1"/>
  <c r="G38" i="14"/>
  <c r="G41" i="14" s="1"/>
  <c r="G40" i="14" s="1"/>
  <c r="F38" i="14"/>
  <c r="F41" i="14" s="1"/>
  <c r="F40" i="14" s="1"/>
  <c r="D38" i="14"/>
  <c r="D41" i="14" s="1"/>
  <c r="D40" i="14" s="1"/>
  <c r="C38" i="14"/>
  <c r="C41" i="14" s="1"/>
  <c r="C40" i="14" s="1"/>
  <c r="M27" i="14"/>
  <c r="L27" i="14"/>
  <c r="J27" i="14"/>
  <c r="I27" i="14"/>
  <c r="G27" i="14"/>
  <c r="F27" i="14"/>
  <c r="D27" i="14"/>
  <c r="C27" i="14"/>
  <c r="M24" i="14"/>
  <c r="M26" i="14" s="1"/>
  <c r="M25" i="14" s="1"/>
  <c r="L24" i="14"/>
  <c r="L26" i="14" s="1"/>
  <c r="J24" i="14"/>
  <c r="J26" i="14" s="1"/>
  <c r="J25" i="14" s="1"/>
  <c r="K25" i="14" s="1"/>
  <c r="I24" i="14"/>
  <c r="I26" i="14" s="1"/>
  <c r="I25" i="14" s="1"/>
  <c r="G24" i="14"/>
  <c r="G26" i="14" s="1"/>
  <c r="G25" i="14" s="1"/>
  <c r="F24" i="14"/>
  <c r="F26" i="14" s="1"/>
  <c r="F25" i="14" s="1"/>
  <c r="D24" i="14"/>
  <c r="D26" i="14" s="1"/>
  <c r="D25" i="14" s="1"/>
  <c r="E25" i="14" s="1"/>
  <c r="C24" i="14"/>
  <c r="C26" i="14" s="1"/>
  <c r="C25" i="14" s="1"/>
  <c r="M16" i="14"/>
  <c r="L16" i="14"/>
  <c r="J16" i="14"/>
  <c r="I16" i="14"/>
  <c r="G16" i="14"/>
  <c r="F16" i="14"/>
  <c r="D16" i="14"/>
  <c r="C16" i="14"/>
  <c r="M12" i="14"/>
  <c r="M15" i="14" s="1"/>
  <c r="M14" i="14" s="1"/>
  <c r="L12" i="14"/>
  <c r="L15" i="14" s="1"/>
  <c r="L14" i="14" s="1"/>
  <c r="J12" i="14"/>
  <c r="J15" i="14" s="1"/>
  <c r="J14" i="14" s="1"/>
  <c r="I12" i="14"/>
  <c r="I15" i="14" s="1"/>
  <c r="G15" i="14"/>
  <c r="G14" i="14" s="1"/>
  <c r="F15" i="14"/>
  <c r="F14" i="14" s="1"/>
  <c r="F80" i="14" s="1"/>
  <c r="D12" i="14"/>
  <c r="D15" i="14" s="1"/>
  <c r="D14" i="14" s="1"/>
  <c r="C12" i="14"/>
  <c r="C15" i="14" s="1"/>
  <c r="C14" i="14" s="1"/>
  <c r="P79" i="13"/>
  <c r="O79" i="13"/>
  <c r="M79" i="13"/>
  <c r="L79" i="13"/>
  <c r="J79" i="13"/>
  <c r="I79" i="13"/>
  <c r="G79" i="13"/>
  <c r="F79" i="13"/>
  <c r="D79" i="13"/>
  <c r="C79" i="13"/>
  <c r="S76" i="13"/>
  <c r="R76" i="13"/>
  <c r="P72" i="13"/>
  <c r="O72" i="13"/>
  <c r="M72" i="13"/>
  <c r="L72" i="13"/>
  <c r="J72" i="13"/>
  <c r="I72" i="13"/>
  <c r="G72" i="13"/>
  <c r="F72" i="13"/>
  <c r="D72" i="13"/>
  <c r="C72" i="13"/>
  <c r="S69" i="13"/>
  <c r="R69" i="13"/>
  <c r="P68" i="13"/>
  <c r="P71" i="13" s="1"/>
  <c r="O68" i="13"/>
  <c r="O71" i="13" s="1"/>
  <c r="O70" i="13" s="1"/>
  <c r="M68" i="13"/>
  <c r="M71" i="13" s="1"/>
  <c r="L68" i="13"/>
  <c r="L71" i="13" s="1"/>
  <c r="L70" i="13" s="1"/>
  <c r="J68" i="13"/>
  <c r="J71" i="13" s="1"/>
  <c r="I68" i="13"/>
  <c r="I71" i="13" s="1"/>
  <c r="I70" i="13" s="1"/>
  <c r="G68" i="13"/>
  <c r="G71" i="13" s="1"/>
  <c r="F68" i="13"/>
  <c r="F71" i="13" s="1"/>
  <c r="F70" i="13" s="1"/>
  <c r="D68" i="13"/>
  <c r="D71" i="13" s="1"/>
  <c r="C68" i="13"/>
  <c r="C71" i="13" s="1"/>
  <c r="C70" i="13" s="1"/>
  <c r="P60" i="13"/>
  <c r="O60" i="13"/>
  <c r="M60" i="13"/>
  <c r="L60" i="13"/>
  <c r="J60" i="13"/>
  <c r="I60" i="13"/>
  <c r="G60" i="13"/>
  <c r="F60" i="13"/>
  <c r="D60" i="13"/>
  <c r="C60" i="13"/>
  <c r="P59" i="13"/>
  <c r="P62" i="13" s="1"/>
  <c r="O59" i="13"/>
  <c r="O62" i="13" s="1"/>
  <c r="M59" i="13"/>
  <c r="M62" i="13" s="1"/>
  <c r="L59" i="13"/>
  <c r="L62" i="13" s="1"/>
  <c r="J59" i="13"/>
  <c r="J62" i="13" s="1"/>
  <c r="K62" i="13" s="1"/>
  <c r="I59" i="13"/>
  <c r="I62" i="13" s="1"/>
  <c r="G59" i="13"/>
  <c r="G62" i="13" s="1"/>
  <c r="F59" i="13"/>
  <c r="F62" i="13" s="1"/>
  <c r="D59" i="13"/>
  <c r="C59" i="13"/>
  <c r="P53" i="13"/>
  <c r="Q53" i="13" s="1"/>
  <c r="O53" i="13"/>
  <c r="M53" i="13"/>
  <c r="N53" i="13" s="1"/>
  <c r="L53" i="13"/>
  <c r="J53" i="13"/>
  <c r="I53" i="13"/>
  <c r="G53" i="13"/>
  <c r="H53" i="13" s="1"/>
  <c r="F53" i="13"/>
  <c r="D53" i="13"/>
  <c r="C53" i="13"/>
  <c r="P52" i="13"/>
  <c r="Q52" i="13" s="1"/>
  <c r="O52" i="13"/>
  <c r="N52" i="13"/>
  <c r="M52" i="13"/>
  <c r="L52" i="13"/>
  <c r="P51" i="13"/>
  <c r="Q51" i="13" s="1"/>
  <c r="O51" i="13"/>
  <c r="M51" i="13"/>
  <c r="N51" i="13" s="1"/>
  <c r="L51" i="13"/>
  <c r="S50" i="13"/>
  <c r="R50" i="13"/>
  <c r="J49" i="13"/>
  <c r="J52" i="13" s="1"/>
  <c r="I49" i="13"/>
  <c r="I52" i="13" s="1"/>
  <c r="G49" i="13"/>
  <c r="G52" i="13" s="1"/>
  <c r="F49" i="13"/>
  <c r="F52" i="13" s="1"/>
  <c r="F51" i="13" s="1"/>
  <c r="D49" i="13"/>
  <c r="D52" i="13" s="1"/>
  <c r="C49" i="13"/>
  <c r="C52" i="13" s="1"/>
  <c r="P43" i="13"/>
  <c r="O43" i="13"/>
  <c r="M43" i="13"/>
  <c r="L43" i="13"/>
  <c r="J43" i="13"/>
  <c r="I43" i="13"/>
  <c r="G43" i="13"/>
  <c r="F43" i="13"/>
  <c r="D43" i="13"/>
  <c r="C43" i="13"/>
  <c r="P42" i="13"/>
  <c r="O42" i="13"/>
  <c r="M42" i="13"/>
  <c r="L42" i="13"/>
  <c r="J42" i="13"/>
  <c r="I42" i="13"/>
  <c r="G42" i="13"/>
  <c r="F42" i="13"/>
  <c r="D42" i="13"/>
  <c r="C42" i="13"/>
  <c r="S39" i="13"/>
  <c r="R39" i="13"/>
  <c r="P38" i="13"/>
  <c r="P41" i="13" s="1"/>
  <c r="P40" i="13" s="1"/>
  <c r="O38" i="13"/>
  <c r="O41" i="13" s="1"/>
  <c r="O40" i="13" s="1"/>
  <c r="M38" i="13"/>
  <c r="M41" i="13" s="1"/>
  <c r="M40" i="13" s="1"/>
  <c r="L38" i="13"/>
  <c r="L41" i="13" s="1"/>
  <c r="L40" i="13" s="1"/>
  <c r="J38" i="13"/>
  <c r="J41" i="13" s="1"/>
  <c r="J40" i="13" s="1"/>
  <c r="I38" i="13"/>
  <c r="I41" i="13" s="1"/>
  <c r="I40" i="13" s="1"/>
  <c r="G38" i="13"/>
  <c r="G41" i="13" s="1"/>
  <c r="G40" i="13" s="1"/>
  <c r="F38" i="13"/>
  <c r="F41" i="13" s="1"/>
  <c r="F40" i="13" s="1"/>
  <c r="D38" i="13"/>
  <c r="S38" i="13" s="1"/>
  <c r="C38" i="13"/>
  <c r="R38" i="13" s="1"/>
  <c r="S37" i="13"/>
  <c r="R37" i="13"/>
  <c r="S36" i="13"/>
  <c r="R36" i="13"/>
  <c r="P27" i="13"/>
  <c r="O27" i="13"/>
  <c r="M27" i="13"/>
  <c r="L27" i="13"/>
  <c r="J27" i="13"/>
  <c r="I27" i="13"/>
  <c r="G27" i="13"/>
  <c r="F27" i="13"/>
  <c r="D27" i="13"/>
  <c r="C27" i="13"/>
  <c r="P24" i="13"/>
  <c r="P26" i="13" s="1"/>
  <c r="P25" i="13" s="1"/>
  <c r="O24" i="13"/>
  <c r="O26" i="13" s="1"/>
  <c r="O25" i="13" s="1"/>
  <c r="M24" i="13"/>
  <c r="M26" i="13" s="1"/>
  <c r="M25" i="13" s="1"/>
  <c r="L24" i="13"/>
  <c r="L26" i="13" s="1"/>
  <c r="L25" i="13" s="1"/>
  <c r="J24" i="13"/>
  <c r="J26" i="13" s="1"/>
  <c r="J25" i="13" s="1"/>
  <c r="I24" i="13"/>
  <c r="I26" i="13" s="1"/>
  <c r="I25" i="13" s="1"/>
  <c r="G24" i="13"/>
  <c r="G26" i="13" s="1"/>
  <c r="G25" i="13" s="1"/>
  <c r="F24" i="13"/>
  <c r="F26" i="13" s="1"/>
  <c r="F25" i="13" s="1"/>
  <c r="D24" i="13"/>
  <c r="D26" i="13" s="1"/>
  <c r="D25" i="13" s="1"/>
  <c r="C24" i="13"/>
  <c r="C26" i="13" s="1"/>
  <c r="C25" i="13" s="1"/>
  <c r="R25" i="13" s="1"/>
  <c r="S23" i="13"/>
  <c r="R23" i="13"/>
  <c r="P16" i="13"/>
  <c r="O16" i="13"/>
  <c r="M16" i="13"/>
  <c r="L16" i="13"/>
  <c r="J16" i="13"/>
  <c r="I16" i="13"/>
  <c r="G16" i="13"/>
  <c r="F16" i="13"/>
  <c r="D16" i="13"/>
  <c r="C16" i="13"/>
  <c r="S13" i="13"/>
  <c r="R13" i="13"/>
  <c r="P12" i="13"/>
  <c r="P15" i="13" s="1"/>
  <c r="P14" i="13" s="1"/>
  <c r="O12" i="13"/>
  <c r="O15" i="13" s="1"/>
  <c r="O14" i="13" s="1"/>
  <c r="O80" i="13" s="1"/>
  <c r="M12" i="13"/>
  <c r="M15" i="13" s="1"/>
  <c r="M14" i="13" s="1"/>
  <c r="L12" i="13"/>
  <c r="L15" i="13" s="1"/>
  <c r="L14" i="13" s="1"/>
  <c r="J12" i="13"/>
  <c r="J15" i="13" s="1"/>
  <c r="J14" i="13" s="1"/>
  <c r="I12" i="13"/>
  <c r="I15" i="13" s="1"/>
  <c r="I14" i="13" s="1"/>
  <c r="G12" i="13"/>
  <c r="G15" i="13" s="1"/>
  <c r="G14" i="13" s="1"/>
  <c r="F12" i="13"/>
  <c r="F15" i="13" s="1"/>
  <c r="F14" i="13" s="1"/>
  <c r="D12" i="13"/>
  <c r="C12" i="13"/>
  <c r="S76" i="2"/>
  <c r="R76" i="2"/>
  <c r="S69" i="2"/>
  <c r="R69" i="2"/>
  <c r="R62" i="2"/>
  <c r="S60" i="2"/>
  <c r="S59" i="2"/>
  <c r="R60" i="2"/>
  <c r="R59" i="2"/>
  <c r="R13" i="2"/>
  <c r="P79" i="2"/>
  <c r="O79" i="2"/>
  <c r="P72" i="2"/>
  <c r="O72" i="2"/>
  <c r="P68" i="2"/>
  <c r="P71" i="2" s="1"/>
  <c r="O68" i="2"/>
  <c r="O71" i="2" s="1"/>
  <c r="P60" i="2"/>
  <c r="O60" i="2"/>
  <c r="P59" i="2"/>
  <c r="P62" i="2" s="1"/>
  <c r="O59" i="2"/>
  <c r="O62" i="2" s="1"/>
  <c r="P53" i="2"/>
  <c r="Q53" i="2" s="1"/>
  <c r="O53" i="2"/>
  <c r="P52" i="2"/>
  <c r="O52" i="2"/>
  <c r="O51" i="2" s="1"/>
  <c r="P43" i="2"/>
  <c r="O43" i="2"/>
  <c r="P42" i="2"/>
  <c r="O42" i="2"/>
  <c r="P38" i="2"/>
  <c r="P41" i="2" s="1"/>
  <c r="P40" i="2" s="1"/>
  <c r="Q40" i="2" s="1"/>
  <c r="O38" i="2"/>
  <c r="O41" i="2" s="1"/>
  <c r="O40" i="2" s="1"/>
  <c r="P27" i="2"/>
  <c r="O27" i="2"/>
  <c r="P24" i="2"/>
  <c r="P26" i="2" s="1"/>
  <c r="P25" i="2" s="1"/>
  <c r="Q25" i="2" s="1"/>
  <c r="O24" i="2"/>
  <c r="O26" i="2" s="1"/>
  <c r="O25" i="2" s="1"/>
  <c r="P16" i="2"/>
  <c r="O16" i="2"/>
  <c r="P12" i="2"/>
  <c r="P15" i="2" s="1"/>
  <c r="O12" i="2"/>
  <c r="O15" i="2" s="1"/>
  <c r="O14" i="2" s="1"/>
  <c r="M79" i="2"/>
  <c r="L79" i="2"/>
  <c r="M72" i="2"/>
  <c r="L72" i="2"/>
  <c r="M68" i="2"/>
  <c r="M71" i="2" s="1"/>
  <c r="L68" i="2"/>
  <c r="L71" i="2" s="1"/>
  <c r="M60" i="2"/>
  <c r="L60" i="2"/>
  <c r="M59" i="2"/>
  <c r="M62" i="2" s="1"/>
  <c r="L59" i="2"/>
  <c r="M53" i="2"/>
  <c r="N53" i="2" s="1"/>
  <c r="L53" i="2"/>
  <c r="M52" i="2"/>
  <c r="L52" i="2"/>
  <c r="L51" i="2" s="1"/>
  <c r="M43" i="2"/>
  <c r="L43" i="2"/>
  <c r="M42" i="2"/>
  <c r="L42" i="2"/>
  <c r="M38" i="2"/>
  <c r="M41" i="2" s="1"/>
  <c r="M40" i="2" s="1"/>
  <c r="N40" i="2" s="1"/>
  <c r="L38" i="2"/>
  <c r="L41" i="2" s="1"/>
  <c r="L40" i="2" s="1"/>
  <c r="M27" i="2"/>
  <c r="L27" i="2"/>
  <c r="M24" i="2"/>
  <c r="M26" i="2" s="1"/>
  <c r="M25" i="2" s="1"/>
  <c r="N25" i="2" s="1"/>
  <c r="L24" i="2"/>
  <c r="L26" i="2" s="1"/>
  <c r="L25" i="2" s="1"/>
  <c r="M16" i="2"/>
  <c r="L16" i="2"/>
  <c r="M12" i="2"/>
  <c r="M15" i="2" s="1"/>
  <c r="L12" i="2"/>
  <c r="L15" i="2" s="1"/>
  <c r="L14" i="2" s="1"/>
  <c r="M62" i="19" l="1"/>
  <c r="J14" i="19"/>
  <c r="D14" i="19"/>
  <c r="G14" i="18"/>
  <c r="M12" i="19"/>
  <c r="L12" i="19"/>
  <c r="H53" i="14"/>
  <c r="I51" i="13"/>
  <c r="K53" i="16"/>
  <c r="E53" i="16"/>
  <c r="J62" i="15"/>
  <c r="P59" i="14"/>
  <c r="P49" i="14"/>
  <c r="O49" i="14"/>
  <c r="P12" i="14"/>
  <c r="O12" i="14"/>
  <c r="O14" i="14"/>
  <c r="P14" i="14"/>
  <c r="P14" i="2"/>
  <c r="M14" i="2"/>
  <c r="G51" i="14"/>
  <c r="P51" i="14" s="1"/>
  <c r="Q79" i="21"/>
  <c r="Q62" i="21"/>
  <c r="N79" i="21"/>
  <c r="L80" i="21"/>
  <c r="K79" i="21"/>
  <c r="I70" i="21"/>
  <c r="I62" i="21"/>
  <c r="K62" i="21" s="1"/>
  <c r="S59" i="21"/>
  <c r="S60" i="21"/>
  <c r="E79" i="21"/>
  <c r="C70" i="21"/>
  <c r="I80" i="21"/>
  <c r="R60" i="21"/>
  <c r="C51" i="21"/>
  <c r="R51" i="21" s="1"/>
  <c r="S12" i="21"/>
  <c r="H14" i="21"/>
  <c r="N14" i="21"/>
  <c r="K25" i="21"/>
  <c r="R40" i="21"/>
  <c r="K51" i="21"/>
  <c r="H62" i="21"/>
  <c r="K71" i="21"/>
  <c r="J70" i="21"/>
  <c r="Q71" i="21"/>
  <c r="R14" i="21"/>
  <c r="O80" i="21"/>
  <c r="S25" i="21"/>
  <c r="T25" i="21" s="1"/>
  <c r="E25" i="21"/>
  <c r="Q25" i="21"/>
  <c r="D51" i="21"/>
  <c r="E52" i="21"/>
  <c r="R62" i="21"/>
  <c r="K14" i="21"/>
  <c r="J80" i="21"/>
  <c r="P80" i="21"/>
  <c r="Q14" i="21"/>
  <c r="N62" i="21"/>
  <c r="G70" i="21"/>
  <c r="H71" i="21"/>
  <c r="M70" i="21"/>
  <c r="M80" i="21" s="1"/>
  <c r="N80" i="21" s="1"/>
  <c r="N71" i="21"/>
  <c r="E71" i="21"/>
  <c r="H52" i="21"/>
  <c r="G51" i="21"/>
  <c r="H51" i="21" s="1"/>
  <c r="R24" i="21"/>
  <c r="R49" i="21"/>
  <c r="O51" i="21"/>
  <c r="Q51" i="21" s="1"/>
  <c r="R68" i="21"/>
  <c r="S79" i="21"/>
  <c r="T79" i="21" s="1"/>
  <c r="D15" i="21"/>
  <c r="D14" i="21" s="1"/>
  <c r="S24" i="21"/>
  <c r="D41" i="21"/>
  <c r="D40" i="21" s="1"/>
  <c r="S49" i="21"/>
  <c r="D62" i="21"/>
  <c r="S68" i="21"/>
  <c r="R12" i="21"/>
  <c r="R38" i="21"/>
  <c r="K52" i="21"/>
  <c r="R59" i="21"/>
  <c r="K79" i="20"/>
  <c r="K62" i="20"/>
  <c r="M79" i="20"/>
  <c r="H79" i="20"/>
  <c r="L70" i="20"/>
  <c r="H62" i="20"/>
  <c r="E79" i="20"/>
  <c r="L60" i="20"/>
  <c r="M60" i="20"/>
  <c r="L59" i="20"/>
  <c r="M59" i="20"/>
  <c r="C62" i="20"/>
  <c r="L62" i="20" s="1"/>
  <c r="L14" i="20"/>
  <c r="L40" i="20"/>
  <c r="M14" i="20"/>
  <c r="E14" i="20"/>
  <c r="J80" i="20"/>
  <c r="K80" i="20" s="1"/>
  <c r="K14" i="20"/>
  <c r="M40" i="20"/>
  <c r="N40" i="20" s="1"/>
  <c r="E40" i="20"/>
  <c r="D51" i="20"/>
  <c r="E52" i="20"/>
  <c r="G70" i="20"/>
  <c r="G80" i="20" s="1"/>
  <c r="H80" i="20" s="1"/>
  <c r="H71" i="20"/>
  <c r="H14" i="20"/>
  <c r="K71" i="20"/>
  <c r="J70" i="20"/>
  <c r="C26" i="20"/>
  <c r="C25" i="20" s="1"/>
  <c r="L25" i="20" s="1"/>
  <c r="D71" i="20"/>
  <c r="D26" i="20"/>
  <c r="D25" i="20" s="1"/>
  <c r="D62" i="20"/>
  <c r="L79" i="20"/>
  <c r="L12" i="20"/>
  <c r="L38" i="20"/>
  <c r="L49" i="20"/>
  <c r="L68" i="20"/>
  <c r="M12" i="20"/>
  <c r="M38" i="20"/>
  <c r="M49" i="20"/>
  <c r="K79" i="19"/>
  <c r="H79" i="19"/>
  <c r="N79" i="19"/>
  <c r="C62" i="19"/>
  <c r="H14" i="19"/>
  <c r="N25" i="19"/>
  <c r="E25" i="19"/>
  <c r="H25" i="19"/>
  <c r="H40" i="19"/>
  <c r="E62" i="19"/>
  <c r="H62" i="19"/>
  <c r="K71" i="19"/>
  <c r="J70" i="19"/>
  <c r="J80" i="19" s="1"/>
  <c r="K80" i="19" s="1"/>
  <c r="K14" i="19"/>
  <c r="K62" i="19"/>
  <c r="G80" i="19"/>
  <c r="H80" i="19" s="1"/>
  <c r="H71" i="19"/>
  <c r="C41" i="19"/>
  <c r="C40" i="19" s="1"/>
  <c r="D52" i="19"/>
  <c r="C71" i="19"/>
  <c r="C70" i="19" s="1"/>
  <c r="E79" i="19"/>
  <c r="D41" i="19"/>
  <c r="D40" i="19" s="1"/>
  <c r="D71" i="19"/>
  <c r="C15" i="19"/>
  <c r="C14" i="19" s="1"/>
  <c r="L14" i="19" s="1"/>
  <c r="N25" i="14"/>
  <c r="L80" i="14"/>
  <c r="K52" i="14"/>
  <c r="L25" i="14"/>
  <c r="E40" i="14"/>
  <c r="K40" i="14"/>
  <c r="N53" i="14"/>
  <c r="I14" i="14"/>
  <c r="H40" i="14"/>
  <c r="N40" i="14"/>
  <c r="J79" i="18"/>
  <c r="K79" i="18" s="1"/>
  <c r="I79" i="18"/>
  <c r="H79" i="18"/>
  <c r="F80" i="18"/>
  <c r="F70" i="18"/>
  <c r="I60" i="18"/>
  <c r="J12" i="18"/>
  <c r="J60" i="18"/>
  <c r="H62" i="18"/>
  <c r="I62" i="18"/>
  <c r="H14" i="18"/>
  <c r="J62" i="18"/>
  <c r="E62" i="18"/>
  <c r="D70" i="18"/>
  <c r="I14" i="18"/>
  <c r="J40" i="18"/>
  <c r="K40" i="18" s="1"/>
  <c r="E40" i="18"/>
  <c r="H71" i="18"/>
  <c r="G70" i="18"/>
  <c r="G80" i="18" s="1"/>
  <c r="H80" i="18" s="1"/>
  <c r="D15" i="18"/>
  <c r="D14" i="18" s="1"/>
  <c r="C26" i="18"/>
  <c r="C25" i="18" s="1"/>
  <c r="I25" i="18" s="1"/>
  <c r="I38" i="18"/>
  <c r="J51" i="18"/>
  <c r="K51" i="18" s="1"/>
  <c r="J68" i="18"/>
  <c r="E79" i="18"/>
  <c r="D26" i="18"/>
  <c r="D25" i="18" s="1"/>
  <c r="J38" i="18"/>
  <c r="I12" i="18"/>
  <c r="I59" i="18"/>
  <c r="C71" i="18"/>
  <c r="C70" i="18" s="1"/>
  <c r="J59" i="18"/>
  <c r="N79" i="16"/>
  <c r="R70" i="16"/>
  <c r="N62" i="16"/>
  <c r="S12" i="16"/>
  <c r="R12" i="16"/>
  <c r="H79" i="16"/>
  <c r="R79" i="16"/>
  <c r="H62" i="16"/>
  <c r="S60" i="16"/>
  <c r="R59" i="16"/>
  <c r="S59" i="16"/>
  <c r="R60" i="16"/>
  <c r="K79" i="16"/>
  <c r="E79" i="16"/>
  <c r="R51" i="16"/>
  <c r="K14" i="16"/>
  <c r="Q14" i="16"/>
  <c r="S25" i="16"/>
  <c r="T25" i="16" s="1"/>
  <c r="E25" i="16"/>
  <c r="D51" i="16"/>
  <c r="E52" i="16"/>
  <c r="J51" i="16"/>
  <c r="K51" i="16" s="1"/>
  <c r="K52" i="16"/>
  <c r="G70" i="16"/>
  <c r="H71" i="16"/>
  <c r="M70" i="16"/>
  <c r="N71" i="16"/>
  <c r="H14" i="16"/>
  <c r="N14" i="16"/>
  <c r="M80" i="16"/>
  <c r="N80" i="16" s="1"/>
  <c r="H52" i="16"/>
  <c r="G51" i="16"/>
  <c r="H51" i="16" s="1"/>
  <c r="E71" i="16"/>
  <c r="D70" i="16"/>
  <c r="K71" i="16"/>
  <c r="J70" i="16"/>
  <c r="Q71" i="16"/>
  <c r="P70" i="16"/>
  <c r="P80" i="16" s="1"/>
  <c r="Q80" i="16" s="1"/>
  <c r="C15" i="16"/>
  <c r="C14" i="16" s="1"/>
  <c r="R24" i="16"/>
  <c r="C41" i="16"/>
  <c r="C40" i="16" s="1"/>
  <c r="R40" i="16" s="1"/>
  <c r="R49" i="16"/>
  <c r="C62" i="16"/>
  <c r="R62" i="16" s="1"/>
  <c r="R68" i="16"/>
  <c r="S79" i="16"/>
  <c r="D15" i="16"/>
  <c r="D14" i="16" s="1"/>
  <c r="S24" i="16"/>
  <c r="D41" i="16"/>
  <c r="D40" i="16" s="1"/>
  <c r="S49" i="16"/>
  <c r="D62" i="16"/>
  <c r="S68" i="16"/>
  <c r="H79" i="15"/>
  <c r="J14" i="15"/>
  <c r="E79" i="15"/>
  <c r="J12" i="15"/>
  <c r="I12" i="15"/>
  <c r="E51" i="15"/>
  <c r="E52" i="15"/>
  <c r="F14" i="15"/>
  <c r="I14" i="15" s="1"/>
  <c r="G40" i="15"/>
  <c r="C62" i="15"/>
  <c r="F70" i="15"/>
  <c r="H51" i="15"/>
  <c r="H52" i="15"/>
  <c r="H53" i="15"/>
  <c r="E14" i="15"/>
  <c r="E25" i="15"/>
  <c r="E40" i="15"/>
  <c r="H62" i="15"/>
  <c r="H71" i="15"/>
  <c r="G70" i="15"/>
  <c r="G80" i="15"/>
  <c r="K25" i="15"/>
  <c r="H25" i="15"/>
  <c r="H40" i="15"/>
  <c r="D70" i="15"/>
  <c r="D80" i="15" s="1"/>
  <c r="E71" i="15"/>
  <c r="K79" i="15"/>
  <c r="N79" i="14"/>
  <c r="M62" i="14"/>
  <c r="N62" i="14" s="1"/>
  <c r="K79" i="14"/>
  <c r="I62" i="14"/>
  <c r="K62" i="14" s="1"/>
  <c r="H79" i="14"/>
  <c r="C62" i="14"/>
  <c r="K53" i="13"/>
  <c r="H14" i="14"/>
  <c r="N14" i="14"/>
  <c r="E71" i="14"/>
  <c r="J70" i="14"/>
  <c r="K71" i="14"/>
  <c r="H25" i="14"/>
  <c r="E14" i="14"/>
  <c r="K14" i="14"/>
  <c r="J80" i="14"/>
  <c r="Q25" i="14"/>
  <c r="E52" i="14"/>
  <c r="D51" i="14"/>
  <c r="E51" i="14" s="1"/>
  <c r="H71" i="14"/>
  <c r="G70" i="14"/>
  <c r="N71" i="14"/>
  <c r="M70" i="14"/>
  <c r="H52" i="14"/>
  <c r="Q79" i="13"/>
  <c r="Q62" i="13"/>
  <c r="N79" i="13"/>
  <c r="L80" i="13"/>
  <c r="N62" i="13"/>
  <c r="S12" i="13"/>
  <c r="R12" i="13"/>
  <c r="K79" i="13"/>
  <c r="I80" i="13"/>
  <c r="H79" i="13"/>
  <c r="R79" i="13"/>
  <c r="F80" i="13"/>
  <c r="R70" i="13"/>
  <c r="R60" i="13"/>
  <c r="H62" i="13"/>
  <c r="S60" i="13"/>
  <c r="R59" i="13"/>
  <c r="S59" i="13"/>
  <c r="E79" i="13"/>
  <c r="E53" i="13"/>
  <c r="C51" i="13"/>
  <c r="R51" i="13" s="1"/>
  <c r="K14" i="13"/>
  <c r="Q14" i="13"/>
  <c r="S25" i="13"/>
  <c r="T25" i="13" s="1"/>
  <c r="E25" i="13"/>
  <c r="K25" i="13"/>
  <c r="Q25" i="13"/>
  <c r="K40" i="13"/>
  <c r="Q40" i="13"/>
  <c r="D51" i="13"/>
  <c r="E52" i="13"/>
  <c r="J51" i="13"/>
  <c r="K51" i="13" s="1"/>
  <c r="K52" i="13"/>
  <c r="G70" i="13"/>
  <c r="H71" i="13"/>
  <c r="M70" i="13"/>
  <c r="M80" i="13" s="1"/>
  <c r="N80" i="13" s="1"/>
  <c r="N71" i="13"/>
  <c r="H14" i="13"/>
  <c r="N14" i="13"/>
  <c r="H25" i="13"/>
  <c r="N25" i="13"/>
  <c r="H40" i="13"/>
  <c r="N40" i="13"/>
  <c r="H52" i="13"/>
  <c r="G51" i="13"/>
  <c r="H51" i="13" s="1"/>
  <c r="E71" i="13"/>
  <c r="D70" i="13"/>
  <c r="K71" i="13"/>
  <c r="J70" i="13"/>
  <c r="Q71" i="13"/>
  <c r="P70" i="13"/>
  <c r="P80" i="13" s="1"/>
  <c r="Q80" i="13" s="1"/>
  <c r="C15" i="13"/>
  <c r="C14" i="13" s="1"/>
  <c r="R24" i="13"/>
  <c r="C41" i="13"/>
  <c r="C40" i="13" s="1"/>
  <c r="R40" i="13" s="1"/>
  <c r="R49" i="13"/>
  <c r="C62" i="13"/>
  <c r="R62" i="13" s="1"/>
  <c r="R68" i="13"/>
  <c r="S79" i="13"/>
  <c r="D15" i="13"/>
  <c r="D14" i="13" s="1"/>
  <c r="S24" i="13"/>
  <c r="D41" i="13"/>
  <c r="D40" i="13" s="1"/>
  <c r="S49" i="13"/>
  <c r="D62" i="13"/>
  <c r="S68" i="13"/>
  <c r="Q79" i="2"/>
  <c r="O80" i="2"/>
  <c r="O70" i="2"/>
  <c r="Q62" i="2"/>
  <c r="N79" i="2"/>
  <c r="L70" i="2"/>
  <c r="L80" i="2"/>
  <c r="L62" i="2"/>
  <c r="N62" i="2"/>
  <c r="Q14" i="2"/>
  <c r="Q52" i="2"/>
  <c r="P51" i="2"/>
  <c r="Q51" i="2" s="1"/>
  <c r="Q71" i="2"/>
  <c r="P70" i="2"/>
  <c r="P80" i="2" s="1"/>
  <c r="N14" i="2"/>
  <c r="N52" i="2"/>
  <c r="M51" i="2"/>
  <c r="N51" i="2" s="1"/>
  <c r="N71" i="2"/>
  <c r="M70" i="2"/>
  <c r="C79" i="2"/>
  <c r="C72" i="2"/>
  <c r="C68" i="2"/>
  <c r="C71" i="2" s="1"/>
  <c r="C60" i="2"/>
  <c r="C59" i="2"/>
  <c r="C62" i="2" s="1"/>
  <c r="S50" i="2"/>
  <c r="R50" i="2"/>
  <c r="J53" i="2"/>
  <c r="I53" i="2"/>
  <c r="G53" i="2"/>
  <c r="F53" i="2"/>
  <c r="D53" i="2"/>
  <c r="C53" i="2"/>
  <c r="C49" i="2"/>
  <c r="C52" i="2" s="1"/>
  <c r="R36" i="2"/>
  <c r="C43" i="2"/>
  <c r="C42" i="2"/>
  <c r="C27" i="2"/>
  <c r="C24" i="2"/>
  <c r="C26" i="2" s="1"/>
  <c r="C16" i="2"/>
  <c r="C12" i="2"/>
  <c r="C15" i="2" s="1"/>
  <c r="J43" i="2"/>
  <c r="I43" i="2"/>
  <c r="G43" i="2"/>
  <c r="F43" i="2"/>
  <c r="D43" i="2"/>
  <c r="S37" i="2"/>
  <c r="R37" i="2"/>
  <c r="S36" i="2"/>
  <c r="R39" i="2"/>
  <c r="C38" i="2"/>
  <c r="C41" i="2" s="1"/>
  <c r="C40" i="2" s="1"/>
  <c r="R23" i="2"/>
  <c r="D12" i="2"/>
  <c r="J72" i="2"/>
  <c r="I72" i="2"/>
  <c r="G72" i="2"/>
  <c r="F72" i="2"/>
  <c r="F70" i="2" s="1"/>
  <c r="D72" i="2"/>
  <c r="J68" i="2"/>
  <c r="J71" i="2" s="1"/>
  <c r="I68" i="2"/>
  <c r="I71" i="2" s="1"/>
  <c r="G68" i="2"/>
  <c r="G71" i="2" s="1"/>
  <c r="F68" i="2"/>
  <c r="F71" i="2" s="1"/>
  <c r="D68" i="2"/>
  <c r="S68" i="2" s="1"/>
  <c r="J79" i="2"/>
  <c r="I79" i="2"/>
  <c r="G79" i="2"/>
  <c r="F79" i="2"/>
  <c r="D60" i="2"/>
  <c r="D59" i="2"/>
  <c r="J60" i="2"/>
  <c r="I60" i="2"/>
  <c r="J59" i="2"/>
  <c r="J62" i="2" s="1"/>
  <c r="I59" i="2"/>
  <c r="I62" i="2" s="1"/>
  <c r="G60" i="2"/>
  <c r="F60" i="2"/>
  <c r="G59" i="2"/>
  <c r="F59" i="2"/>
  <c r="J49" i="2"/>
  <c r="J52" i="2" s="1"/>
  <c r="I49" i="2"/>
  <c r="I52" i="2" s="1"/>
  <c r="G49" i="2"/>
  <c r="G52" i="2" s="1"/>
  <c r="F49" i="2"/>
  <c r="F52" i="2" s="1"/>
  <c r="F51" i="2" s="1"/>
  <c r="D49" i="2"/>
  <c r="J42" i="2"/>
  <c r="I42" i="2"/>
  <c r="G42" i="2"/>
  <c r="F42" i="2"/>
  <c r="D42" i="2"/>
  <c r="S39" i="2"/>
  <c r="J38" i="2"/>
  <c r="J41" i="2" s="1"/>
  <c r="J40" i="2" s="1"/>
  <c r="I38" i="2"/>
  <c r="I41" i="2" s="1"/>
  <c r="I40" i="2" s="1"/>
  <c r="G38" i="2"/>
  <c r="G41" i="2" s="1"/>
  <c r="G40" i="2" s="1"/>
  <c r="F38" i="2"/>
  <c r="F41" i="2" s="1"/>
  <c r="F40" i="2" s="1"/>
  <c r="D38" i="2"/>
  <c r="S38" i="2" s="1"/>
  <c r="S23" i="2"/>
  <c r="J24" i="2"/>
  <c r="J26" i="2" s="1"/>
  <c r="I24" i="2"/>
  <c r="I26" i="2" s="1"/>
  <c r="G24" i="2"/>
  <c r="G26" i="2" s="1"/>
  <c r="F24" i="2"/>
  <c r="F26" i="2" s="1"/>
  <c r="D24" i="2"/>
  <c r="S24" i="2" s="1"/>
  <c r="S13" i="2"/>
  <c r="J12" i="2"/>
  <c r="I12" i="2"/>
  <c r="R12" i="2" s="1"/>
  <c r="G12" i="2"/>
  <c r="F12" i="2"/>
  <c r="J16" i="2"/>
  <c r="I16" i="2"/>
  <c r="G16" i="2"/>
  <c r="F16" i="2"/>
  <c r="G15" i="2"/>
  <c r="F15" i="2"/>
  <c r="D15" i="2"/>
  <c r="D16" i="2"/>
  <c r="M14" i="19" l="1"/>
  <c r="J80" i="15"/>
  <c r="C80" i="14"/>
  <c r="O62" i="14"/>
  <c r="M80" i="14"/>
  <c r="N80" i="14" s="1"/>
  <c r="P62" i="14"/>
  <c r="Q80" i="2"/>
  <c r="J15" i="2"/>
  <c r="S12" i="2"/>
  <c r="G80" i="14"/>
  <c r="H80" i="14" s="1"/>
  <c r="H51" i="14"/>
  <c r="S70" i="21"/>
  <c r="R70" i="21"/>
  <c r="K80" i="21"/>
  <c r="C80" i="21"/>
  <c r="Q80" i="21"/>
  <c r="S40" i="21"/>
  <c r="T40" i="21" s="1"/>
  <c r="E40" i="21"/>
  <c r="E51" i="21"/>
  <c r="S51" i="21"/>
  <c r="T51" i="21" s="1"/>
  <c r="R80" i="21"/>
  <c r="G80" i="21"/>
  <c r="H80" i="21" s="1"/>
  <c r="E62" i="21"/>
  <c r="S62" i="21"/>
  <c r="T62" i="21" s="1"/>
  <c r="D80" i="21"/>
  <c r="S14" i="21"/>
  <c r="E14" i="21"/>
  <c r="N79" i="20"/>
  <c r="D80" i="20"/>
  <c r="M62" i="20"/>
  <c r="N62" i="20" s="1"/>
  <c r="E62" i="20"/>
  <c r="M25" i="20"/>
  <c r="N25" i="20" s="1"/>
  <c r="E25" i="20"/>
  <c r="M51" i="20"/>
  <c r="N51" i="20" s="1"/>
  <c r="E51" i="20"/>
  <c r="D70" i="20"/>
  <c r="M70" i="20" s="1"/>
  <c r="N70" i="20" s="1"/>
  <c r="E71" i="20"/>
  <c r="C80" i="20"/>
  <c r="M80" i="20"/>
  <c r="N14" i="20"/>
  <c r="L80" i="20"/>
  <c r="N62" i="19"/>
  <c r="E40" i="19"/>
  <c r="N40" i="19"/>
  <c r="E52" i="19"/>
  <c r="D51" i="19"/>
  <c r="L80" i="19"/>
  <c r="C80" i="19"/>
  <c r="E14" i="19"/>
  <c r="E71" i="19"/>
  <c r="D70" i="19"/>
  <c r="N70" i="19" s="1"/>
  <c r="D80" i="19"/>
  <c r="I80" i="14"/>
  <c r="K80" i="14" s="1"/>
  <c r="I70" i="18"/>
  <c r="J25" i="18"/>
  <c r="K25" i="18" s="1"/>
  <c r="E25" i="18"/>
  <c r="C80" i="18"/>
  <c r="I80" i="18" s="1"/>
  <c r="K62" i="18"/>
  <c r="J70" i="18"/>
  <c r="J14" i="18"/>
  <c r="K14" i="18" s="1"/>
  <c r="D80" i="18"/>
  <c r="E14" i="18"/>
  <c r="E71" i="18"/>
  <c r="T79" i="16"/>
  <c r="C80" i="16"/>
  <c r="R14" i="16"/>
  <c r="R80" i="16" s="1"/>
  <c r="E51" i="16"/>
  <c r="S51" i="16"/>
  <c r="T51" i="16" s="1"/>
  <c r="E62" i="16"/>
  <c r="S62" i="16"/>
  <c r="T62" i="16" s="1"/>
  <c r="D80" i="16"/>
  <c r="S14" i="16"/>
  <c r="E14" i="16"/>
  <c r="S70" i="16"/>
  <c r="T70" i="16" s="1"/>
  <c r="J80" i="16"/>
  <c r="K80" i="16" s="1"/>
  <c r="S40" i="16"/>
  <c r="T40" i="16" s="1"/>
  <c r="E40" i="16"/>
  <c r="G80" i="16"/>
  <c r="H80" i="16" s="1"/>
  <c r="H14" i="15"/>
  <c r="E62" i="15"/>
  <c r="F80" i="15"/>
  <c r="C80" i="15"/>
  <c r="E80" i="15" s="1"/>
  <c r="K14" i="15"/>
  <c r="K62" i="15"/>
  <c r="K70" i="15"/>
  <c r="K40" i="15"/>
  <c r="K51" i="15"/>
  <c r="Q79" i="14"/>
  <c r="E62" i="14"/>
  <c r="Q40" i="14"/>
  <c r="Q70" i="14"/>
  <c r="D80" i="14"/>
  <c r="E80" i="14" s="1"/>
  <c r="Q51" i="14"/>
  <c r="T79" i="13"/>
  <c r="S40" i="13"/>
  <c r="T40" i="13" s="1"/>
  <c r="E40" i="13"/>
  <c r="G80" i="13"/>
  <c r="H80" i="13" s="1"/>
  <c r="C80" i="13"/>
  <c r="R14" i="13"/>
  <c r="R80" i="13" s="1"/>
  <c r="E51" i="13"/>
  <c r="S51" i="13"/>
  <c r="T51" i="13" s="1"/>
  <c r="E62" i="13"/>
  <c r="S62" i="13"/>
  <c r="T62" i="13" s="1"/>
  <c r="D80" i="13"/>
  <c r="S14" i="13"/>
  <c r="E14" i="13"/>
  <c r="S70" i="13"/>
  <c r="T70" i="13" s="1"/>
  <c r="J80" i="13"/>
  <c r="K80" i="13" s="1"/>
  <c r="M80" i="2"/>
  <c r="N80" i="2" s="1"/>
  <c r="G62" i="2"/>
  <c r="S62" i="2" s="1"/>
  <c r="F62" i="2"/>
  <c r="I51" i="2"/>
  <c r="I15" i="2"/>
  <c r="I14" i="2" s="1"/>
  <c r="R14" i="2" s="1"/>
  <c r="C70" i="2"/>
  <c r="G14" i="2"/>
  <c r="J14" i="2"/>
  <c r="F14" i="2"/>
  <c r="G70" i="2"/>
  <c r="J70" i="2"/>
  <c r="C51" i="2"/>
  <c r="E53" i="2"/>
  <c r="I70" i="2"/>
  <c r="R70" i="2" s="1"/>
  <c r="H53" i="2"/>
  <c r="K53" i="2"/>
  <c r="G51" i="2"/>
  <c r="H52" i="2"/>
  <c r="J51" i="2"/>
  <c r="K52" i="2"/>
  <c r="D52" i="2"/>
  <c r="C14" i="2"/>
  <c r="R40" i="2"/>
  <c r="D14" i="2"/>
  <c r="R24" i="2"/>
  <c r="R68" i="2"/>
  <c r="R38" i="2"/>
  <c r="R49" i="2"/>
  <c r="R79" i="2"/>
  <c r="H71" i="2"/>
  <c r="C25" i="2"/>
  <c r="H40" i="2"/>
  <c r="D71" i="2"/>
  <c r="E71" i="2" s="1"/>
  <c r="K40" i="2"/>
  <c r="K71" i="2"/>
  <c r="S49" i="2"/>
  <c r="D62" i="2"/>
  <c r="D79" i="2"/>
  <c r="S79" i="2" s="1"/>
  <c r="D26" i="2"/>
  <c r="D41" i="2"/>
  <c r="H51" i="2"/>
  <c r="J27" i="2"/>
  <c r="I27" i="2"/>
  <c r="J25" i="2"/>
  <c r="I25" i="2"/>
  <c r="G27" i="2"/>
  <c r="G25" i="2" s="1"/>
  <c r="F27" i="2"/>
  <c r="F25" i="2" s="1"/>
  <c r="F80" i="2" s="1"/>
  <c r="D27" i="2"/>
  <c r="H80" i="15" l="1"/>
  <c r="I80" i="15"/>
  <c r="K80" i="15" s="1"/>
  <c r="K51" i="2"/>
  <c r="R51" i="2"/>
  <c r="R80" i="2" s="1"/>
  <c r="J80" i="2"/>
  <c r="G80" i="2"/>
  <c r="S14" i="2"/>
  <c r="T70" i="21"/>
  <c r="E80" i="21"/>
  <c r="T14" i="21"/>
  <c r="S80" i="21"/>
  <c r="T80" i="21" s="1"/>
  <c r="N80" i="20"/>
  <c r="E80" i="20"/>
  <c r="E80" i="19"/>
  <c r="E51" i="19"/>
  <c r="N14" i="19"/>
  <c r="K70" i="18"/>
  <c r="J80" i="18"/>
  <c r="K80" i="18" s="1"/>
  <c r="E80" i="18"/>
  <c r="E80" i="16"/>
  <c r="T14" i="16"/>
  <c r="S80" i="16"/>
  <c r="T80" i="16" s="1"/>
  <c r="O80" i="14"/>
  <c r="Q62" i="14"/>
  <c r="Q14" i="14"/>
  <c r="P80" i="14"/>
  <c r="E80" i="13"/>
  <c r="T14" i="13"/>
  <c r="S80" i="13"/>
  <c r="T80" i="13" s="1"/>
  <c r="T62" i="2"/>
  <c r="K14" i="2"/>
  <c r="I80" i="2"/>
  <c r="H14" i="2"/>
  <c r="T14" i="2"/>
  <c r="C80" i="2"/>
  <c r="D70" i="2"/>
  <c r="S70" i="2" s="1"/>
  <c r="D51" i="2"/>
  <c r="E52" i="2"/>
  <c r="D40" i="2"/>
  <c r="S40" i="2" s="1"/>
  <c r="T40" i="2" s="1"/>
  <c r="R25" i="2"/>
  <c r="T79" i="2"/>
  <c r="D25" i="2"/>
  <c r="H25" i="2"/>
  <c r="K25" i="2"/>
  <c r="H79" i="2"/>
  <c r="K79" i="2"/>
  <c r="H62" i="2"/>
  <c r="K62" i="2"/>
  <c r="H80" i="2"/>
  <c r="E62" i="2"/>
  <c r="E79" i="2"/>
  <c r="K80" i="2" l="1"/>
  <c r="N51" i="19"/>
  <c r="M80" i="19"/>
  <c r="N80" i="19" s="1"/>
  <c r="Q80" i="14"/>
  <c r="T70" i="2"/>
  <c r="E51" i="2"/>
  <c r="S51" i="2"/>
  <c r="T51" i="2" s="1"/>
  <c r="E40" i="2"/>
  <c r="S25" i="2"/>
  <c r="D80" i="2"/>
  <c r="E80" i="2" s="1"/>
  <c r="E25" i="2"/>
  <c r="E14" i="2"/>
  <c r="S80" i="2" l="1"/>
  <c r="T80" i="2" s="1"/>
  <c r="T25" i="2"/>
</calcChain>
</file>

<file path=xl/sharedStrings.xml><?xml version="1.0" encoding="utf-8"?>
<sst xmlns="http://schemas.openxmlformats.org/spreadsheetml/2006/main" count="3693" uniqueCount="84">
  <si>
    <t>Показатели</t>
  </si>
  <si>
    <t>ед. изм.</t>
  </si>
  <si>
    <t>руб.</t>
  </si>
  <si>
    <t>N</t>
  </si>
  <si>
    <t>поставщик</t>
  </si>
  <si>
    <t xml:space="preserve">тариф для населения </t>
  </si>
  <si>
    <t xml:space="preserve"> руб.</t>
  </si>
  <si>
    <t>водоотведение</t>
  </si>
  <si>
    <t>ГВС</t>
  </si>
  <si>
    <t>отопление</t>
  </si>
  <si>
    <t>руб./Гкал</t>
  </si>
  <si>
    <t>твердое топливо</t>
  </si>
  <si>
    <t>тонн/кв.м (куб./кв.м)</t>
  </si>
  <si>
    <t>руб./тонн</t>
  </si>
  <si>
    <t>руб./куб.м</t>
  </si>
  <si>
    <t>электроэнергия</t>
  </si>
  <si>
    <t xml:space="preserve">м3 </t>
  </si>
  <si>
    <t>руб/м3</t>
  </si>
  <si>
    <t>Численность</t>
  </si>
  <si>
    <t>чел.</t>
  </si>
  <si>
    <t>м2</t>
  </si>
  <si>
    <t>ХВС</t>
  </si>
  <si>
    <t>площадь жилого помещения в  доме</t>
  </si>
  <si>
    <t>N уголь</t>
  </si>
  <si>
    <t>N дрова</t>
  </si>
  <si>
    <t>объем по ИПУ</t>
  </si>
  <si>
    <t>Численность проживающих по нормативу</t>
  </si>
  <si>
    <t>Численность проживающих по ПУ</t>
  </si>
  <si>
    <t>Газ (сетевой, сжиженный, газ в балонах)</t>
  </si>
  <si>
    <t>х</t>
  </si>
  <si>
    <t>ИТОГО плата за коммунальные услуги для населения, в т. ч. ОДН</t>
  </si>
  <si>
    <t>м3</t>
  </si>
  <si>
    <t>** дома по степени благоустройства 1</t>
  </si>
  <si>
    <t>** дома по степени благоустройства 2</t>
  </si>
  <si>
    <t xml:space="preserve">**-расписать все имеющиеся дома в конкретном муниципальном образовании по степени благоустройства </t>
  </si>
  <si>
    <t>Стоимость коммунальной услуги ВСЕГО:</t>
  </si>
  <si>
    <t>объем по нормативу</t>
  </si>
  <si>
    <t>Гкал</t>
  </si>
  <si>
    <t>объем</t>
  </si>
  <si>
    <t>***итого</t>
  </si>
  <si>
    <t>тонн</t>
  </si>
  <si>
    <t>объем угля</t>
  </si>
  <si>
    <t>объем дров</t>
  </si>
  <si>
    <t>*** - если домов по степени благоустройства больше, чем  указано в таблице копировать столбцы и добавлять в итоговые значения</t>
  </si>
  <si>
    <t>квт. час/ чел в мес</t>
  </si>
  <si>
    <t xml:space="preserve"> руб/квт. час</t>
  </si>
  <si>
    <t>квт. час</t>
  </si>
  <si>
    <t>Плата за коммунальные услуги для населения, проживающего в многоквартирных домах (жилых домах).</t>
  </si>
  <si>
    <r>
      <t>м</t>
    </r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/ чел в мес</t>
    </r>
  </si>
  <si>
    <r>
      <t xml:space="preserve"> руб/м</t>
    </r>
    <r>
      <rPr>
        <vertAlign val="superscript"/>
        <sz val="14"/>
        <rFont val="Times New Roman"/>
        <family val="1"/>
        <charset val="204"/>
      </rPr>
      <t>3</t>
    </r>
  </si>
  <si>
    <r>
      <t>Гкал/м</t>
    </r>
    <r>
      <rPr>
        <vertAlign val="superscript"/>
        <sz val="14"/>
        <rFont val="Times New Roman"/>
        <family val="1"/>
        <charset val="204"/>
      </rPr>
      <t>2</t>
    </r>
  </si>
  <si>
    <r>
      <t xml:space="preserve">тариф </t>
    </r>
    <r>
      <rPr>
        <b/>
        <sz val="14"/>
        <rFont val="Times New Roman"/>
        <family val="1"/>
        <charset val="204"/>
      </rPr>
      <t>уголь</t>
    </r>
  </si>
  <si>
    <r>
      <t xml:space="preserve">тариф </t>
    </r>
    <r>
      <rPr>
        <b/>
        <sz val="14"/>
        <rFont val="Times New Roman"/>
        <family val="1"/>
        <charset val="204"/>
      </rPr>
      <t>дрова</t>
    </r>
  </si>
  <si>
    <t xml:space="preserve">Стоимость коммунальной услуги </t>
  </si>
  <si>
    <t xml:space="preserve">ИКУ мо макс  </t>
  </si>
  <si>
    <t xml:space="preserve"> руб/Гкал</t>
  </si>
  <si>
    <t>рост 2016 к 2016</t>
  </si>
  <si>
    <t>∑КУ мо декабрь 2016</t>
  </si>
  <si>
    <t>∑КУ мо июль 2017,</t>
  </si>
  <si>
    <r>
      <t>стоимость компонента на холодную воду (теплоноситель) (</t>
    </r>
    <r>
      <rPr>
        <b/>
        <sz val="14"/>
        <rFont val="Times New Roman"/>
        <family val="1"/>
        <charset val="204"/>
      </rPr>
      <t>открытая система</t>
    </r>
    <r>
      <rPr>
        <sz val="14"/>
        <rFont val="Times New Roman"/>
        <family val="1"/>
        <charset val="204"/>
      </rPr>
      <t>)</t>
    </r>
  </si>
  <si>
    <r>
      <t>стоимость компонента на тепловую энергию (</t>
    </r>
    <r>
      <rPr>
        <b/>
        <sz val="14"/>
        <rFont val="Times New Roman"/>
        <family val="1"/>
        <charset val="204"/>
      </rPr>
      <t>открытая система</t>
    </r>
    <r>
      <rPr>
        <sz val="14"/>
        <rFont val="Times New Roman"/>
        <family val="1"/>
        <charset val="204"/>
      </rPr>
      <t>)</t>
    </r>
  </si>
  <si>
    <r>
      <t>объем компонента на холодную воду (теплоноситель) (</t>
    </r>
    <r>
      <rPr>
        <b/>
        <sz val="14"/>
        <rFont val="Times New Roman"/>
        <family val="1"/>
        <charset val="204"/>
      </rPr>
      <t>открытая система</t>
    </r>
    <r>
      <rPr>
        <sz val="14"/>
        <rFont val="Times New Roman"/>
        <family val="1"/>
        <charset val="204"/>
      </rPr>
      <t>)</t>
    </r>
  </si>
  <si>
    <r>
      <t>объем компонента на тепловую энергию (</t>
    </r>
    <r>
      <rPr>
        <b/>
        <sz val="14"/>
        <rFont val="Times New Roman"/>
        <family val="1"/>
        <charset val="204"/>
      </rPr>
      <t>открытая система</t>
    </r>
    <r>
      <rPr>
        <sz val="14"/>
        <rFont val="Times New Roman"/>
        <family val="1"/>
        <charset val="204"/>
      </rPr>
      <t>)</t>
    </r>
  </si>
  <si>
    <t xml:space="preserve"> в т.ч.                                                - стоимость коммунальной услуги по нормативу</t>
  </si>
  <si>
    <t xml:space="preserve"> - стоимость коммунальной услуги по ПУ</t>
  </si>
  <si>
    <r>
      <t xml:space="preserve"> - стоимость коммунальной услуги при </t>
    </r>
    <r>
      <rPr>
        <b/>
        <sz val="14"/>
        <rFont val="Times New Roman"/>
        <family val="1"/>
        <charset val="204"/>
      </rPr>
      <t>открытой системе</t>
    </r>
  </si>
  <si>
    <t xml:space="preserve">площадь жилых помещений </t>
  </si>
  <si>
    <t>объем по ОПУ</t>
  </si>
  <si>
    <t xml:space="preserve"> - указать макимальный рост </t>
  </si>
  <si>
    <t>МУП "Коммунальный комплекс"</t>
  </si>
  <si>
    <t>Алабугинский сельсовет Каргатского района</t>
  </si>
  <si>
    <t>** дома по степени благоустройства  3</t>
  </si>
  <si>
    <t>** дома по степени благоустройства  4</t>
  </si>
  <si>
    <t>** дома по степени благоустройства  5</t>
  </si>
  <si>
    <t>Беркутовский сельсовет Каргатского района</t>
  </si>
  <si>
    <t>Верх-Каргатский сельсовет Каргатского района</t>
  </si>
  <si>
    <t>Карганский сельсовет Каргатского района</t>
  </si>
  <si>
    <t>Маршанский сельсовет Каргатского района</t>
  </si>
  <si>
    <t>Мусинский сельсовет Каргатского района</t>
  </si>
  <si>
    <t>** дома по степени благоустройства  1</t>
  </si>
  <si>
    <t>** дома по степени благоустройства  2</t>
  </si>
  <si>
    <t>Первомайский сельсовет Каргатского района</t>
  </si>
  <si>
    <t>Суминский сельсовет Каргатского района</t>
  </si>
  <si>
    <t>Форпост-Каргатский сельсовет Каргатского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</si>
</sst>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000"/>
    <numFmt numFmtId="166" formatCode="#,##0.000"/>
    <numFmt numFmtId="167" formatCode="_-* #,##0.00[$€-1]_-;\-* #,##0.00[$€-1]_-;_-* &quot;-&quot;??[$€-1]_-"/>
    <numFmt numFmtId="168" formatCode="0.0%_);\(0.0%\)"/>
    <numFmt numFmtId="169" formatCode="#,##0;\(#,##0\)"/>
    <numFmt numFmtId="170" formatCode="_-* #,##0.00\ _$_-;\-* #,##0.00\ _$_-;_-* &quot;-&quot;??\ _$_-;_-@_-"/>
    <numFmt numFmtId="171" formatCode="#\."/>
    <numFmt numFmtId="172" formatCode="#.##0\.00"/>
    <numFmt numFmtId="173" formatCode="#\.00"/>
    <numFmt numFmtId="174" formatCode="\$#\.00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&quot;$&quot;#,##0_);[Red]\(&quot;$&quot;#,##0\)"/>
    <numFmt numFmtId="179" formatCode="\$#,##0\ ;\(\$#,##0\)"/>
    <numFmt numFmtId="180" formatCode="#,##0.000[$р.-419];\-#,##0.000[$р.-419]"/>
    <numFmt numFmtId="181" formatCode="_-* #,##0.0\ _$_-;\-* #,##0.0\ _$_-;_-* &quot;-&quot;??\ _$_-;_-@_-"/>
    <numFmt numFmtId="182" formatCode="0.0"/>
    <numFmt numFmtId="183" formatCode="#,##0.0_);\(#,##0.0\)"/>
    <numFmt numFmtId="184" formatCode="#,##0_ ;[Red]\-#,##0\ "/>
    <numFmt numFmtId="185" formatCode="#,##0_);[Blue]\(#,##0\)"/>
    <numFmt numFmtId="186" formatCode="_-* #,##0_-;\-* #,##0_-;_-* &quot;-&quot;_-;_-@_-"/>
    <numFmt numFmtId="187" formatCode="_-* #,##0.00_-;\-* #,##0.00_-;_-* &quot;-&quot;??_-;_-@_-"/>
    <numFmt numFmtId="188" formatCode="#,##0__\ \ \ \ 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#,##0.00&quot;т.р.&quot;;\-#,##0.00&quot;т.р.&quot;"/>
    <numFmt numFmtId="192" formatCode="#,##0.0;[Red]#,##0.0"/>
    <numFmt numFmtId="193" formatCode="_-* #,##0_đ_._-;\-* #,##0_đ_._-;_-* &quot;-&quot;_đ_._-;_-@_-"/>
    <numFmt numFmtId="194" formatCode="_-* #,##0.00_đ_._-;\-* #,##0.00_đ_._-;_-* &quot;-&quot;??_đ_._-;_-@_-"/>
    <numFmt numFmtId="195" formatCode="\(#,##0.0\)"/>
    <numFmt numFmtId="196" formatCode="#,##0\ &quot;?.&quot;;\-#,##0\ &quot;?.&quot;"/>
    <numFmt numFmtId="197" formatCode="#,##0______;;&quot;------------      &quot;"/>
    <numFmt numFmtId="198" formatCode="#,##0.000_ ;\-#,##0.000\ "/>
    <numFmt numFmtId="199" formatCode="#,##0.00_ ;[Red]\-#,##0.00\ "/>
    <numFmt numFmtId="200" formatCode="0.000"/>
    <numFmt numFmtId="201" formatCode="_-* #,##0\ _р_._-;\-* #,##0\ _р_._-;_-* &quot;-&quot;\ _р_._-;_-@_-"/>
    <numFmt numFmtId="202" formatCode="_-* #,##0.00\ _р_._-;\-* #,##0.00\ _р_._-;_-* &quot;-&quot;??\ _р_._-;_-@_-"/>
    <numFmt numFmtId="203" formatCode="_-* #,##0\ _$_-;\-* #,##0\ _$_-;_-* &quot;-&quot;\ _$_-;_-@_-"/>
    <numFmt numFmtId="204" formatCode="#,##0.00_ ;\-#,##0.00\ "/>
    <numFmt numFmtId="205" formatCode="#,##0.0"/>
    <numFmt numFmtId="206" formatCode="%#\.00"/>
    <numFmt numFmtId="207" formatCode="0.00000"/>
  </numFmts>
  <fonts count="15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9"/>
      <color indexed="3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Times New Roman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9"/>
      <color indexed="11"/>
      <name val="Tahoma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rgb="FF0000FF"/>
      <name val="Tahoma"/>
      <family val="2"/>
      <charset val="204"/>
    </font>
    <font>
      <sz val="14"/>
      <name val="Arial Cyr"/>
      <family val="2"/>
      <charset val="204"/>
    </font>
    <font>
      <b/>
      <sz val="14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418">
    <xf numFmtId="0" fontId="0" fillId="0" borderId="0"/>
    <xf numFmtId="9" fontId="2" fillId="0" borderId="0" applyFont="0" applyFill="0" applyBorder="0" applyAlignment="0" applyProtection="0"/>
    <xf numFmtId="49" fontId="14" fillId="0" borderId="0" applyBorder="0">
      <alignment vertical="top"/>
    </xf>
    <xf numFmtId="0" fontId="15" fillId="0" borderId="15" applyBorder="0">
      <alignment horizontal="center" vertical="center"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9" fillId="0" borderId="0"/>
    <xf numFmtId="167" fontId="19" fillId="0" borderId="0"/>
    <xf numFmtId="0" fontId="20" fillId="0" borderId="0"/>
    <xf numFmtId="0" fontId="21" fillId="0" borderId="0"/>
    <xf numFmtId="164" fontId="22" fillId="0" borderId="0">
      <alignment vertical="top"/>
    </xf>
    <xf numFmtId="164" fontId="23" fillId="0" borderId="0">
      <alignment vertical="top"/>
    </xf>
    <xf numFmtId="168" fontId="23" fillId="7" borderId="0">
      <alignment vertical="top"/>
    </xf>
    <xf numFmtId="164" fontId="23" fillId="8" borderId="0">
      <alignment vertical="top"/>
    </xf>
    <xf numFmtId="40" fontId="24" fillId="0" borderId="0" applyFont="0" applyFill="0" applyBorder="0" applyAlignment="0" applyProtection="0"/>
    <xf numFmtId="0" fontId="25" fillId="0" borderId="0"/>
    <xf numFmtId="0" fontId="20" fillId="0" borderId="0"/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69" fontId="21" fillId="10" borderId="17">
      <alignment wrapText="1"/>
      <protection locked="0"/>
    </xf>
    <xf numFmtId="169" fontId="21" fillId="10" borderId="17">
      <alignment wrapText="1"/>
      <protection locked="0"/>
    </xf>
    <xf numFmtId="169" fontId="21" fillId="10" borderId="17">
      <alignment wrapText="1"/>
      <protection locked="0"/>
    </xf>
    <xf numFmtId="0" fontId="19" fillId="0" borderId="0"/>
    <xf numFmtId="0" fontId="20" fillId="0" borderId="0"/>
    <xf numFmtId="167" fontId="20" fillId="0" borderId="0"/>
    <xf numFmtId="0" fontId="20" fillId="0" borderId="0"/>
    <xf numFmtId="167" fontId="20" fillId="0" borderId="0"/>
    <xf numFmtId="0" fontId="20" fillId="0" borderId="0"/>
    <xf numFmtId="167" fontId="20" fillId="0" borderId="0"/>
    <xf numFmtId="0" fontId="20" fillId="0" borderId="0"/>
    <xf numFmtId="167" fontId="20" fillId="0" borderId="0"/>
    <xf numFmtId="0" fontId="26" fillId="0" borderId="0"/>
    <xf numFmtId="0" fontId="19" fillId="0" borderId="0"/>
    <xf numFmtId="167" fontId="19" fillId="0" borderId="0"/>
    <xf numFmtId="0" fontId="19" fillId="0" borderId="0"/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19" fillId="0" borderId="0"/>
    <xf numFmtId="167" fontId="19" fillId="0" borderId="0"/>
    <xf numFmtId="0" fontId="19" fillId="0" borderId="0"/>
    <xf numFmtId="167" fontId="19" fillId="0" borderId="0"/>
    <xf numFmtId="0" fontId="20" fillId="0" borderId="0"/>
    <xf numFmtId="167" fontId="20" fillId="0" borderId="0"/>
    <xf numFmtId="0" fontId="20" fillId="0" borderId="0"/>
    <xf numFmtId="167" fontId="20" fillId="0" borderId="0"/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20" fillId="0" borderId="0"/>
    <xf numFmtId="167" fontId="20" fillId="0" borderId="0"/>
    <xf numFmtId="0" fontId="20" fillId="0" borderId="0"/>
    <xf numFmtId="0" fontId="20" fillId="0" borderId="0"/>
    <xf numFmtId="167" fontId="20" fillId="0" borderId="0"/>
    <xf numFmtId="0" fontId="20" fillId="0" borderId="0"/>
    <xf numFmtId="167" fontId="20" fillId="0" borderId="0"/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20" fillId="0" borderId="0"/>
    <xf numFmtId="167" fontId="20" fillId="0" borderId="0"/>
    <xf numFmtId="0" fontId="20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20" fillId="0" borderId="0"/>
    <xf numFmtId="167" fontId="20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2" fillId="0" borderId="0"/>
    <xf numFmtId="0" fontId="20" fillId="0" borderId="0"/>
    <xf numFmtId="167" fontId="20" fillId="0" borderId="0"/>
    <xf numFmtId="170" fontId="2" fillId="0" borderId="0" applyFont="0" applyFill="0" applyBorder="0" applyAlignment="0" applyProtection="0"/>
    <xf numFmtId="171" fontId="27" fillId="0" borderId="18">
      <protection locked="0"/>
    </xf>
    <xf numFmtId="171" fontId="27" fillId="0" borderId="18">
      <protection locked="0"/>
    </xf>
    <xf numFmtId="172" fontId="27" fillId="0" borderId="0">
      <protection locked="0"/>
    </xf>
    <xf numFmtId="173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3" fontId="27" fillId="0" borderId="0">
      <protection locked="0"/>
    </xf>
    <xf numFmtId="173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1" fontId="28" fillId="0" borderId="0">
      <protection locked="0"/>
    </xf>
    <xf numFmtId="171" fontId="28" fillId="0" borderId="0">
      <protection locked="0"/>
    </xf>
    <xf numFmtId="171" fontId="28" fillId="0" borderId="0">
      <protection locked="0"/>
    </xf>
    <xf numFmtId="171" fontId="28" fillId="0" borderId="0">
      <protection locked="0"/>
    </xf>
    <xf numFmtId="171" fontId="27" fillId="0" borderId="18">
      <protection locked="0"/>
    </xf>
    <xf numFmtId="0" fontId="29" fillId="11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9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6" fillId="0" borderId="0"/>
    <xf numFmtId="175" fontId="32" fillId="0" borderId="19">
      <protection locked="0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3" fillId="13" borderId="0" applyNumberFormat="0" applyBorder="0" applyAlignment="0" applyProtection="0"/>
    <xf numFmtId="10" fontId="34" fillId="0" borderId="0" applyNumberFormat="0" applyFill="0" applyBorder="0" applyAlignment="0"/>
    <xf numFmtId="0" fontId="35" fillId="0" borderId="0"/>
    <xf numFmtId="0" fontId="36" fillId="30" borderId="20" applyNumberFormat="0" applyAlignment="0" applyProtection="0"/>
    <xf numFmtId="0" fontId="17" fillId="0" borderId="20" applyNumberFormat="0" applyAlignment="0">
      <protection locked="0"/>
    </xf>
    <xf numFmtId="0" fontId="37" fillId="31" borderId="21" applyNumberFormat="0" applyAlignment="0" applyProtection="0"/>
    <xf numFmtId="0" fontId="38" fillId="0" borderId="6">
      <alignment horizontal="left" vertical="center"/>
    </xf>
    <xf numFmtId="41" fontId="21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40" fillId="0" borderId="0" applyFont="0" applyFill="0" applyBorder="0" applyAlignment="0" applyProtection="0"/>
    <xf numFmtId="175" fontId="41" fillId="32" borderId="19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39" fillId="0" borderId="0" applyFill="0" applyBorder="0" applyProtection="0">
      <alignment vertical="center"/>
    </xf>
    <xf numFmtId="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39" fillId="0" borderId="22" applyNumberFormat="0" applyFont="0" applyFill="0" applyAlignment="0" applyProtection="0"/>
    <xf numFmtId="0" fontId="43" fillId="0" borderId="0" applyNumberFormat="0" applyFill="0" applyBorder="0" applyAlignment="0" applyProtection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21" fillId="0" borderId="0"/>
    <xf numFmtId="0" fontId="45" fillId="0" borderId="0" applyNumberFormat="0" applyFill="0" applyBorder="0" applyAlignment="0" applyProtection="0"/>
    <xf numFmtId="182" fontId="46" fillId="0" borderId="0" applyFill="0" applyBorder="0" applyAlignment="0" applyProtection="0"/>
    <xf numFmtId="182" fontId="22" fillId="0" borderId="0" applyFill="0" applyBorder="0" applyAlignment="0" applyProtection="0"/>
    <xf numFmtId="182" fontId="47" fillId="0" borderId="0" applyFill="0" applyBorder="0" applyAlignment="0" applyProtection="0"/>
    <xf numFmtId="182" fontId="48" fillId="0" borderId="0" applyFill="0" applyBorder="0" applyAlignment="0" applyProtection="0"/>
    <xf numFmtId="182" fontId="49" fillId="0" borderId="0" applyFill="0" applyBorder="0" applyAlignment="0" applyProtection="0"/>
    <xf numFmtId="182" fontId="50" fillId="0" borderId="0" applyFill="0" applyBorder="0" applyAlignment="0" applyProtection="0"/>
    <xf numFmtId="182" fontId="51" fillId="0" borderId="0" applyFill="0" applyBorder="0" applyAlignment="0" applyProtection="0"/>
    <xf numFmtId="2" fontId="40" fillId="0" borderId="0" applyFont="0" applyFill="0" applyBorder="0" applyAlignment="0" applyProtection="0"/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Fill="0" applyBorder="0" applyProtection="0">
      <alignment horizontal="left"/>
    </xf>
    <xf numFmtId="0" fontId="55" fillId="14" borderId="0" applyNumberFormat="0" applyBorder="0" applyAlignment="0" applyProtection="0"/>
    <xf numFmtId="164" fontId="56" fillId="8" borderId="6" applyNumberFormat="0" applyFont="0" applyBorder="0" applyAlignment="0" applyProtection="0"/>
    <xf numFmtId="0" fontId="39" fillId="0" borderId="0" applyFont="0" applyFill="0" applyBorder="0" applyAlignment="0" applyProtection="0">
      <alignment horizontal="right"/>
    </xf>
    <xf numFmtId="183" fontId="57" fillId="8" borderId="0" applyNumberFormat="0" applyFont="0" applyAlignment="0"/>
    <xf numFmtId="0" fontId="58" fillId="0" borderId="0" applyProtection="0">
      <alignment horizontal="right"/>
    </xf>
    <xf numFmtId="0" fontId="17" fillId="30" borderId="20" applyNumberFormat="0" applyAlignment="0"/>
    <xf numFmtId="0" fontId="59" fillId="0" borderId="0">
      <alignment vertical="top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0" applyNumberFormat="0" applyFill="0" applyBorder="0" applyAlignment="0" applyProtection="0"/>
    <xf numFmtId="2" fontId="63" fillId="33" borderId="0" applyAlignment="0">
      <alignment horizontal="right"/>
      <protection locked="0"/>
    </xf>
    <xf numFmtId="38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0" fontId="65" fillId="0" borderId="0" applyNumberFormat="0" applyFill="0" applyBorder="0" applyAlignment="0" applyProtection="0">
      <alignment vertical="top"/>
      <protection locked="0"/>
    </xf>
    <xf numFmtId="175" fontId="66" fillId="0" borderId="0"/>
    <xf numFmtId="0" fontId="21" fillId="0" borderId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6">
      <alignment horizontal="center" vertical="center" wrapText="1"/>
    </xf>
    <xf numFmtId="0" fontId="69" fillId="17" borderId="20" applyNumberFormat="0" applyAlignment="0" applyProtection="0"/>
    <xf numFmtId="0" fontId="70" fillId="0" borderId="0" applyFill="0" applyBorder="0" applyProtection="0">
      <alignment vertical="center"/>
    </xf>
    <xf numFmtId="0" fontId="70" fillId="0" borderId="0" applyFill="0" applyBorder="0" applyProtection="0">
      <alignment vertical="center"/>
    </xf>
    <xf numFmtId="0" fontId="70" fillId="0" borderId="0" applyFill="0" applyBorder="0" applyProtection="0">
      <alignment vertical="center"/>
    </xf>
    <xf numFmtId="0" fontId="70" fillId="0" borderId="0" applyFill="0" applyBorder="0" applyProtection="0">
      <alignment vertical="center"/>
    </xf>
    <xf numFmtId="38" fontId="23" fillId="0" borderId="0">
      <alignment vertical="top"/>
    </xf>
    <xf numFmtId="38" fontId="23" fillId="7" borderId="0">
      <alignment vertical="top"/>
    </xf>
    <xf numFmtId="38" fontId="23" fillId="7" borderId="0">
      <alignment vertical="top"/>
    </xf>
    <xf numFmtId="38" fontId="23" fillId="7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185" fontId="23" fillId="8" borderId="0">
      <alignment vertical="top"/>
    </xf>
    <xf numFmtId="38" fontId="23" fillId="0" borderId="0">
      <alignment vertical="top"/>
    </xf>
    <xf numFmtId="0" fontId="71" fillId="0" borderId="26" applyNumberFormat="0" applyFill="0" applyAlignment="0" applyProtection="0"/>
    <xf numFmtId="186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186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188" fontId="73" fillId="0" borderId="6">
      <alignment horizontal="right"/>
      <protection locked="0"/>
    </xf>
    <xf numFmtId="189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ill="0" applyBorder="0" applyProtection="0">
      <alignment vertical="center"/>
    </xf>
    <xf numFmtId="0" fontId="39" fillId="0" borderId="0" applyFont="0" applyFill="0" applyBorder="0" applyAlignment="0" applyProtection="0">
      <alignment horizontal="right"/>
    </xf>
    <xf numFmtId="3" fontId="2" fillId="0" borderId="27" applyFont="0" applyBorder="0">
      <alignment horizontal="center" vertical="center"/>
    </xf>
    <xf numFmtId="0" fontId="74" fillId="34" borderId="0" applyNumberFormat="0" applyBorder="0" applyAlignment="0" applyProtection="0"/>
    <xf numFmtId="0" fontId="29" fillId="0" borderId="28"/>
    <xf numFmtId="0" fontId="75" fillId="0" borderId="0" applyNumberFormat="0" applyFill="0" applyBorder="0" applyAlignment="0" applyProtection="0"/>
    <xf numFmtId="191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>
      <alignment horizontal="right"/>
    </xf>
    <xf numFmtId="0" fontId="2" fillId="0" borderId="0"/>
    <xf numFmtId="0" fontId="77" fillId="0" borderId="0"/>
    <xf numFmtId="0" fontId="39" fillId="0" borderId="0" applyFill="0" applyBorder="0" applyProtection="0">
      <alignment vertical="center"/>
    </xf>
    <xf numFmtId="0" fontId="78" fillId="0" borderId="0"/>
    <xf numFmtId="0" fontId="21" fillId="0" borderId="0"/>
    <xf numFmtId="0" fontId="19" fillId="0" borderId="0"/>
    <xf numFmtId="0" fontId="14" fillId="35" borderId="16" applyNumberFormat="0" applyFont="0" applyAlignment="0" applyProtection="0"/>
    <xf numFmtId="192" fontId="2" fillId="0" borderId="0" applyFont="0" applyAlignment="0">
      <alignment horizontal="center"/>
    </xf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56" fillId="0" borderId="0"/>
    <xf numFmtId="19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0" fontId="79" fillId="30" borderId="29" applyNumberFormat="0" applyAlignment="0" applyProtection="0"/>
    <xf numFmtId="1" fontId="80" fillId="0" borderId="0" applyProtection="0">
      <alignment horizontal="right" vertical="center"/>
    </xf>
    <xf numFmtId="49" fontId="81" fillId="0" borderId="12" applyFill="0" applyProtection="0">
      <alignment vertical="center"/>
    </xf>
    <xf numFmtId="9" fontId="21" fillId="0" borderId="0" applyFont="0" applyFill="0" applyBorder="0" applyAlignment="0" applyProtection="0"/>
    <xf numFmtId="0" fontId="39" fillId="0" borderId="0" applyFill="0" applyBorder="0" applyProtection="0">
      <alignment vertical="center"/>
    </xf>
    <xf numFmtId="37" fontId="82" fillId="10" borderId="14"/>
    <xf numFmtId="37" fontId="82" fillId="10" borderId="14"/>
    <xf numFmtId="0" fontId="83" fillId="0" borderId="0" applyNumberFormat="0">
      <alignment horizontal="left"/>
    </xf>
    <xf numFmtId="197" fontId="84" fillId="0" borderId="30" applyBorder="0">
      <alignment horizontal="right"/>
      <protection locked="0"/>
    </xf>
    <xf numFmtId="49" fontId="85" fillId="0" borderId="6" applyNumberFormat="0">
      <alignment horizontal="left" vertical="center"/>
    </xf>
    <xf numFmtId="0" fontId="86" fillId="0" borderId="31">
      <alignment vertical="center"/>
    </xf>
    <xf numFmtId="4" fontId="87" fillId="10" borderId="29" applyNumberFormat="0" applyProtection="0">
      <alignment vertical="center"/>
    </xf>
    <xf numFmtId="4" fontId="88" fillId="10" borderId="29" applyNumberFormat="0" applyProtection="0">
      <alignment vertical="center"/>
    </xf>
    <xf numFmtId="4" fontId="87" fillId="10" borderId="29" applyNumberFormat="0" applyProtection="0">
      <alignment horizontal="left" vertical="center" indent="1"/>
    </xf>
    <xf numFmtId="4" fontId="87" fillId="10" borderId="29" applyNumberFormat="0" applyProtection="0">
      <alignment horizontal="left" vertical="center" indent="1"/>
    </xf>
    <xf numFmtId="0" fontId="21" fillId="5" borderId="29" applyNumberFormat="0" applyProtection="0">
      <alignment horizontal="left" vertical="center" indent="1"/>
    </xf>
    <xf numFmtId="4" fontId="87" fillId="36" borderId="29" applyNumberFormat="0" applyProtection="0">
      <alignment horizontal="right" vertical="center"/>
    </xf>
    <xf numFmtId="4" fontId="87" fillId="37" borderId="29" applyNumberFormat="0" applyProtection="0">
      <alignment horizontal="right" vertical="center"/>
    </xf>
    <xf numFmtId="4" fontId="87" fillId="38" borderId="29" applyNumberFormat="0" applyProtection="0">
      <alignment horizontal="right" vertical="center"/>
    </xf>
    <xf numFmtId="4" fontId="87" fillId="39" borderId="29" applyNumberFormat="0" applyProtection="0">
      <alignment horizontal="right" vertical="center"/>
    </xf>
    <xf numFmtId="4" fontId="87" fillId="40" borderId="29" applyNumberFormat="0" applyProtection="0">
      <alignment horizontal="right" vertical="center"/>
    </xf>
    <xf numFmtId="4" fontId="87" fillId="41" borderId="29" applyNumberFormat="0" applyProtection="0">
      <alignment horizontal="right" vertical="center"/>
    </xf>
    <xf numFmtId="4" fontId="87" fillId="42" borderId="29" applyNumberFormat="0" applyProtection="0">
      <alignment horizontal="right" vertical="center"/>
    </xf>
    <xf numFmtId="4" fontId="87" fillId="43" borderId="29" applyNumberFormat="0" applyProtection="0">
      <alignment horizontal="right" vertical="center"/>
    </xf>
    <xf numFmtId="4" fontId="87" fillId="44" borderId="29" applyNumberFormat="0" applyProtection="0">
      <alignment horizontal="right" vertical="center"/>
    </xf>
    <xf numFmtId="4" fontId="89" fillId="45" borderId="29" applyNumberFormat="0" applyProtection="0">
      <alignment horizontal="left" vertical="center" indent="1"/>
    </xf>
    <xf numFmtId="4" fontId="87" fillId="46" borderId="32" applyNumberFormat="0" applyProtection="0">
      <alignment horizontal="left" vertical="center" indent="1"/>
    </xf>
    <xf numFmtId="4" fontId="90" fillId="47" borderId="0" applyNumberFormat="0" applyProtection="0">
      <alignment horizontal="left" vertical="center" indent="1"/>
    </xf>
    <xf numFmtId="0" fontId="21" fillId="5" borderId="29" applyNumberFormat="0" applyProtection="0">
      <alignment horizontal="left" vertical="center" indent="1"/>
    </xf>
    <xf numFmtId="4" fontId="91" fillId="46" borderId="29" applyNumberFormat="0" applyProtection="0">
      <alignment horizontal="left" vertical="center" indent="1"/>
    </xf>
    <xf numFmtId="4" fontId="91" fillId="48" borderId="29" applyNumberFormat="0" applyProtection="0">
      <alignment horizontal="left" vertical="center" indent="1"/>
    </xf>
    <xf numFmtId="0" fontId="21" fillId="48" borderId="29" applyNumberFormat="0" applyProtection="0">
      <alignment horizontal="left" vertical="center" indent="1"/>
    </xf>
    <xf numFmtId="0" fontId="21" fillId="48" borderId="29" applyNumberFormat="0" applyProtection="0">
      <alignment horizontal="left" vertical="center" indent="1"/>
    </xf>
    <xf numFmtId="0" fontId="21" fillId="6" borderId="29" applyNumberFormat="0" applyProtection="0">
      <alignment horizontal="left" vertical="center" indent="1"/>
    </xf>
    <xf numFmtId="0" fontId="21" fillId="6" borderId="29" applyNumberFormat="0" applyProtection="0">
      <alignment horizontal="left" vertical="center" indent="1"/>
    </xf>
    <xf numFmtId="0" fontId="21" fillId="7" borderId="29" applyNumberFormat="0" applyProtection="0">
      <alignment horizontal="left" vertical="center" indent="1"/>
    </xf>
    <xf numFmtId="0" fontId="21" fillId="7" borderId="29" applyNumberFormat="0" applyProtection="0">
      <alignment horizontal="left" vertical="center" indent="1"/>
    </xf>
    <xf numFmtId="0" fontId="21" fillId="5" borderId="29" applyNumberFormat="0" applyProtection="0">
      <alignment horizontal="left" vertical="center" indent="1"/>
    </xf>
    <xf numFmtId="0" fontId="21" fillId="5" borderId="2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4" fontId="87" fillId="49" borderId="29" applyNumberFormat="0" applyProtection="0">
      <alignment vertical="center"/>
    </xf>
    <xf numFmtId="4" fontId="88" fillId="49" borderId="29" applyNumberFormat="0" applyProtection="0">
      <alignment vertical="center"/>
    </xf>
    <xf numFmtId="4" fontId="87" fillId="49" borderId="29" applyNumberFormat="0" applyProtection="0">
      <alignment horizontal="left" vertical="center" indent="1"/>
    </xf>
    <xf numFmtId="4" fontId="87" fillId="49" borderId="29" applyNumberFormat="0" applyProtection="0">
      <alignment horizontal="left" vertical="center" indent="1"/>
    </xf>
    <xf numFmtId="4" fontId="87" fillId="46" borderId="29" applyNumberFormat="0" applyProtection="0">
      <alignment horizontal="right" vertical="center"/>
    </xf>
    <xf numFmtId="4" fontId="88" fillId="46" borderId="29" applyNumberFormat="0" applyProtection="0">
      <alignment horizontal="right" vertical="center"/>
    </xf>
    <xf numFmtId="0" fontId="21" fillId="5" borderId="29" applyNumberFormat="0" applyProtection="0">
      <alignment horizontal="left" vertical="center" indent="1"/>
    </xf>
    <xf numFmtId="0" fontId="21" fillId="5" borderId="29" applyNumberFormat="0" applyProtection="0">
      <alignment horizontal="left" vertical="center" indent="1"/>
    </xf>
    <xf numFmtId="0" fontId="92" fillId="0" borderId="0"/>
    <xf numFmtId="4" fontId="93" fillId="46" borderId="29" applyNumberFormat="0" applyProtection="0">
      <alignment horizontal="right" vertical="center"/>
    </xf>
    <xf numFmtId="0" fontId="94" fillId="0" borderId="0">
      <alignment horizontal="left" vertical="center" wrapText="1"/>
    </xf>
    <xf numFmtId="0" fontId="21" fillId="0" borderId="0"/>
    <xf numFmtId="0" fontId="19" fillId="0" borderId="0"/>
    <xf numFmtId="0" fontId="95" fillId="0" borderId="0" applyBorder="0" applyProtection="0">
      <alignment vertical="center"/>
    </xf>
    <xf numFmtId="0" fontId="95" fillId="0" borderId="12" applyBorder="0" applyProtection="0">
      <alignment horizontal="right" vertical="center"/>
    </xf>
    <xf numFmtId="0" fontId="96" fillId="50" borderId="0" applyBorder="0" applyProtection="0">
      <alignment horizontal="centerContinuous" vertical="center"/>
    </xf>
    <xf numFmtId="0" fontId="96" fillId="51" borderId="12" applyBorder="0" applyProtection="0">
      <alignment horizontal="centerContinuous" vertical="center"/>
    </xf>
    <xf numFmtId="0" fontId="97" fillId="0" borderId="0"/>
    <xf numFmtId="38" fontId="98" fillId="52" borderId="0">
      <alignment horizontal="right" vertical="top"/>
    </xf>
    <xf numFmtId="38" fontId="98" fillId="52" borderId="0">
      <alignment horizontal="right" vertical="top"/>
    </xf>
    <xf numFmtId="38" fontId="98" fillId="52" borderId="0">
      <alignment horizontal="right" vertical="top"/>
    </xf>
    <xf numFmtId="0" fontId="78" fillId="0" borderId="0"/>
    <xf numFmtId="0" fontId="99" fillId="0" borderId="0" applyFill="0" applyBorder="0" applyProtection="0">
      <alignment horizontal="left"/>
    </xf>
    <xf numFmtId="0" fontId="54" fillId="0" borderId="13" applyFill="0" applyBorder="0" applyProtection="0">
      <alignment horizontal="left" vertical="top"/>
    </xf>
    <xf numFmtId="0" fontId="100" fillId="0" borderId="0">
      <alignment horizontal="centerContinuous"/>
    </xf>
    <xf numFmtId="0" fontId="101" fillId="0" borderId="13" applyFill="0" applyBorder="0" applyProtection="0"/>
    <xf numFmtId="0" fontId="101" fillId="0" borderId="0"/>
    <xf numFmtId="0" fontId="102" fillId="0" borderId="0" applyFill="0" applyBorder="0" applyProtection="0"/>
    <xf numFmtId="0" fontId="103" fillId="0" borderId="0"/>
    <xf numFmtId="0" fontId="104" fillId="0" borderId="0" applyNumberFormat="0" applyFill="0" applyBorder="0" applyAlignment="0" applyProtection="0"/>
    <xf numFmtId="49" fontId="105" fillId="6" borderId="33" applyNumberFormat="0">
      <alignment horizontal="center" vertical="center"/>
    </xf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7" fillId="0" borderId="22" applyFill="0" applyBorder="0" applyProtection="0">
      <alignment vertical="center"/>
    </xf>
    <xf numFmtId="0" fontId="108" fillId="0" borderId="0">
      <alignment horizontal="fill"/>
    </xf>
    <xf numFmtId="0" fontId="56" fillId="0" borderId="0"/>
    <xf numFmtId="0" fontId="109" fillId="0" borderId="0" applyNumberFormat="0" applyFill="0" applyBorder="0" applyAlignment="0" applyProtection="0"/>
    <xf numFmtId="0" fontId="110" fillId="0" borderId="12" applyBorder="0" applyProtection="0">
      <alignment horizontal="right"/>
    </xf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75" fontId="32" fillId="0" borderId="19">
      <protection locked="0"/>
    </xf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0" fontId="69" fillId="17" borderId="20" applyNumberFormat="0" applyAlignment="0" applyProtection="0"/>
    <xf numFmtId="3" fontId="111" fillId="0" borderId="0">
      <alignment horizontal="center" vertical="center" textRotation="90" wrapText="1"/>
    </xf>
    <xf numFmtId="198" fontId="32" fillId="0" borderId="6">
      <alignment vertical="top" wrapText="1"/>
    </xf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79" fillId="30" borderId="29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36" fillId="30" borderId="20" applyNumberFormat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199" fontId="115" fillId="0" borderId="6">
      <alignment vertical="top" wrapText="1"/>
    </xf>
    <xf numFmtId="4" fontId="116" fillId="0" borderId="6">
      <alignment horizontal="left" vertical="center"/>
    </xf>
    <xf numFmtId="4" fontId="116" fillId="0" borderId="6"/>
    <xf numFmtId="4" fontId="116" fillId="53" borderId="6"/>
    <xf numFmtId="4" fontId="116" fillId="54" borderId="6"/>
    <xf numFmtId="4" fontId="117" fillId="9" borderId="6"/>
    <xf numFmtId="4" fontId="118" fillId="7" borderId="6"/>
    <xf numFmtId="4" fontId="119" fillId="0" borderId="6">
      <alignment horizontal="center" wrapText="1"/>
    </xf>
    <xf numFmtId="199" fontId="116" fillId="0" borderId="6"/>
    <xf numFmtId="199" fontId="115" fillId="0" borderId="6">
      <alignment horizontal="center" vertical="center" wrapText="1"/>
    </xf>
    <xf numFmtId="199" fontId="115" fillId="0" borderId="6">
      <alignment vertical="top"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20" fillId="0" borderId="0" applyBorder="0">
      <alignment horizontal="center" vertical="center" wrapText="1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75" fontId="41" fillId="32" borderId="19"/>
    <xf numFmtId="4" fontId="14" fillId="10" borderId="6" applyBorder="0">
      <alignment horizontal="right"/>
    </xf>
    <xf numFmtId="49" fontId="123" fillId="0" borderId="0" applyBorder="0">
      <alignment vertical="center"/>
    </xf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3" fontId="41" fillId="0" borderId="6" applyBorder="0">
      <alignment vertical="center"/>
    </xf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37" fillId="31" borderId="21" applyNumberFormat="0" applyAlignment="0" applyProtection="0"/>
    <xf numFmtId="0" fontId="2" fillId="0" borderId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75" fillId="8" borderId="0" applyFill="0">
      <alignment wrapText="1"/>
    </xf>
    <xf numFmtId="0" fontId="122" fillId="0" borderId="0">
      <alignment horizontal="center" vertical="top" wrapText="1"/>
    </xf>
    <xf numFmtId="0" fontId="124" fillId="0" borderId="0">
      <alignment horizontal="centerContinuous" vertical="center" wrapText="1"/>
    </xf>
    <xf numFmtId="0" fontId="124" fillId="0" borderId="0">
      <alignment horizontal="centerContinuous" vertical="center" wrapText="1"/>
    </xf>
    <xf numFmtId="167" fontId="122" fillId="0" borderId="0">
      <alignment horizontal="center" vertical="top" wrapText="1"/>
    </xf>
    <xf numFmtId="166" fontId="125" fillId="8" borderId="6">
      <alignment wrapTex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7" fontId="126" fillId="0" borderId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49" fontId="111" fillId="0" borderId="6">
      <alignment horizontal="right" vertical="top" wrapText="1"/>
    </xf>
    <xf numFmtId="182" fontId="127" fillId="0" borderId="0">
      <alignment horizontal="right" vertical="top" wrapText="1"/>
    </xf>
    <xf numFmtId="49" fontId="14" fillId="0" borderId="0" applyBorder="0">
      <alignment vertical="top"/>
    </xf>
    <xf numFmtId="0" fontId="128" fillId="0" borderId="0"/>
    <xf numFmtId="0" fontId="21" fillId="0" borderId="0"/>
    <xf numFmtId="0" fontId="1" fillId="0" borderId="0"/>
    <xf numFmtId="0" fontId="128" fillId="0" borderId="0"/>
    <xf numFmtId="0" fontId="1" fillId="0" borderId="0"/>
    <xf numFmtId="0" fontId="18" fillId="0" borderId="0"/>
    <xf numFmtId="0" fontId="129" fillId="0" borderId="0"/>
    <xf numFmtId="0" fontId="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0" fontId="18" fillId="0" borderId="0"/>
    <xf numFmtId="0" fontId="131" fillId="44" borderId="0" applyNumberFormat="0" applyBorder="0" applyAlignment="0">
      <alignment horizontal="left" vertical="center"/>
    </xf>
    <xf numFmtId="0" fontId="2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14" fillId="0" borderId="0" applyBorder="0">
      <alignment vertical="top"/>
    </xf>
    <xf numFmtId="49" fontId="14" fillId="0" borderId="0" applyBorder="0">
      <alignment vertical="top"/>
    </xf>
    <xf numFmtId="0" fontId="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" fillId="0" borderId="0"/>
    <xf numFmtId="0" fontId="2" fillId="0" borderId="0"/>
    <xf numFmtId="49" fontId="14" fillId="44" borderId="0" applyBorder="0">
      <alignment vertical="top"/>
    </xf>
    <xf numFmtId="0" fontId="2" fillId="0" borderId="0"/>
    <xf numFmtId="0" fontId="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9" fontId="14" fillId="0" borderId="0" applyBorder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49" fontId="14" fillId="0" borderId="0" applyBorder="0">
      <alignment vertical="top"/>
    </xf>
    <xf numFmtId="0" fontId="130" fillId="0" borderId="0"/>
    <xf numFmtId="0" fontId="130" fillId="0" borderId="0"/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0" fontId="2" fillId="0" borderId="0"/>
    <xf numFmtId="1" fontId="132" fillId="0" borderId="6">
      <alignment horizontal="left" vertical="center"/>
    </xf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199" fontId="133" fillId="0" borderId="6">
      <alignment vertical="top"/>
    </xf>
    <xf numFmtId="182" fontId="134" fillId="10" borderId="14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49" fontId="117" fillId="0" borderId="17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35" fillId="0" borderId="6"/>
    <xf numFmtId="0" fontId="2" fillId="0" borderId="6" applyNumberFormat="0" applyFont="0" applyFill="0" applyAlignment="0" applyProtection="0"/>
    <xf numFmtId="3" fontId="136" fillId="55" borderId="17">
      <alignment horizontal="justify" vertical="center"/>
    </xf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9" fillId="0" borderId="0"/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67" fontId="19" fillId="0" borderId="0"/>
    <xf numFmtId="49" fontId="137" fillId="56" borderId="35" applyBorder="0" applyProtection="0">
      <alignment horizontal="left" vertical="center"/>
    </xf>
    <xf numFmtId="49" fontId="127" fillId="0" borderId="0"/>
    <xf numFmtId="49" fontId="138" fillId="0" borderId="0">
      <alignment vertical="top"/>
    </xf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182" fontId="75" fillId="0" borderId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" fontId="14" fillId="8" borderId="0" applyBorder="0">
      <alignment horizontal="right"/>
    </xf>
    <xf numFmtId="4" fontId="14" fillId="8" borderId="0" applyBorder="0">
      <alignment horizontal="right"/>
    </xf>
    <xf numFmtId="4" fontId="14" fillId="8" borderId="0" applyFont="0" applyBorder="0">
      <alignment horizontal="right"/>
    </xf>
    <xf numFmtId="4" fontId="14" fillId="8" borderId="0" applyBorder="0">
      <alignment horizontal="right"/>
    </xf>
    <xf numFmtId="4" fontId="14" fillId="57" borderId="36" applyBorder="0">
      <alignment horizontal="right"/>
    </xf>
    <xf numFmtId="4" fontId="14" fillId="57" borderId="36" applyBorder="0">
      <alignment horizontal="right"/>
    </xf>
    <xf numFmtId="4" fontId="14" fillId="8" borderId="6" applyFont="0" applyBorder="0">
      <alignment horizontal="right"/>
    </xf>
    <xf numFmtId="4" fontId="14" fillId="8" borderId="6" applyFont="0" applyBorder="0">
      <alignment horizontal="right"/>
    </xf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204" fontId="32" fillId="0" borderId="17">
      <alignment vertical="top" wrapText="1"/>
    </xf>
    <xf numFmtId="205" fontId="2" fillId="0" borderId="6" applyFont="0" applyFill="0" applyBorder="0" applyProtection="0">
      <alignment horizontal="center" vertical="center"/>
    </xf>
    <xf numFmtId="205" fontId="2" fillId="0" borderId="6" applyFont="0" applyFill="0" applyBorder="0" applyProtection="0">
      <alignment horizontal="center" vertical="center"/>
    </xf>
    <xf numFmtId="205" fontId="2" fillId="0" borderId="6" applyFont="0" applyFill="0" applyBorder="0" applyProtection="0">
      <alignment horizontal="center" vertical="center"/>
    </xf>
    <xf numFmtId="205" fontId="2" fillId="0" borderId="6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206" fontId="27" fillId="0" borderId="0">
      <protection locked="0"/>
    </xf>
    <xf numFmtId="206" fontId="27" fillId="0" borderId="0">
      <protection locked="0"/>
    </xf>
    <xf numFmtId="49" fontId="115" fillId="0" borderId="6">
      <alignment horizontal="center" vertical="center" wrapText="1"/>
    </xf>
    <xf numFmtId="0" fontId="32" fillId="0" borderId="6" applyBorder="0">
      <alignment horizontal="center" vertical="center" wrapText="1"/>
    </xf>
    <xf numFmtId="49" fontId="115" fillId="0" borderId="6">
      <alignment horizontal="center" vertical="center" wrapText="1"/>
    </xf>
    <xf numFmtId="49" fontId="94" fillId="0" borderId="6" applyNumberFormat="0" applyFill="0" applyAlignment="0" applyProtection="0"/>
    <xf numFmtId="166" fontId="2" fillId="0" borderId="0"/>
    <xf numFmtId="0" fontId="21" fillId="0" borderId="0"/>
  </cellStyleXfs>
  <cellXfs count="115">
    <xf numFmtId="0" fontId="0" fillId="0" borderId="0" xfId="0"/>
    <xf numFmtId="0" fontId="3" fillId="0" borderId="0" xfId="0" applyFont="1" applyBorder="1"/>
    <xf numFmtId="0" fontId="4" fillId="0" borderId="0" xfId="0" applyFont="1" applyFill="1" applyBorder="1" applyAlignment="1"/>
    <xf numFmtId="0" fontId="5" fillId="2" borderId="0" xfId="0" applyFont="1" applyFill="1" applyBorder="1"/>
    <xf numFmtId="0" fontId="5" fillId="0" borderId="0" xfId="0" applyFont="1" applyBorder="1"/>
    <xf numFmtId="0" fontId="7" fillId="0" borderId="3" xfId="0" applyFont="1" applyFill="1" applyBorder="1"/>
    <xf numFmtId="0" fontId="5" fillId="0" borderId="0" xfId="0" applyFont="1"/>
    <xf numFmtId="0" fontId="8" fillId="0" borderId="0" xfId="0" applyFont="1"/>
    <xf numFmtId="0" fontId="6" fillId="0" borderId="0" xfId="0" applyFont="1" applyAlignment="1">
      <alignment wrapText="1"/>
    </xf>
    <xf numFmtId="0" fontId="3" fillId="0" borderId="0" xfId="0" applyFont="1"/>
    <xf numFmtId="0" fontId="8" fillId="2" borderId="0" xfId="0" applyFont="1" applyFill="1"/>
    <xf numFmtId="0" fontId="7" fillId="0" borderId="0" xfId="0" applyFont="1" applyFill="1" applyBorder="1"/>
    <xf numFmtId="0" fontId="10" fillId="0" borderId="0" xfId="0" applyFont="1" applyBorder="1"/>
    <xf numFmtId="0" fontId="11" fillId="0" borderId="0" xfId="0" applyFont="1" applyBorder="1" applyAlignment="1">
      <alignment wrapText="1"/>
    </xf>
    <xf numFmtId="0" fontId="11" fillId="2" borderId="0" xfId="0" applyFont="1" applyFill="1" applyBorder="1"/>
    <xf numFmtId="0" fontId="11" fillId="0" borderId="0" xfId="0" applyFont="1" applyBorder="1"/>
    <xf numFmtId="0" fontId="10" fillId="0" borderId="3" xfId="0" applyFont="1" applyFill="1" applyBorder="1"/>
    <xf numFmtId="0" fontId="10" fillId="0" borderId="0" xfId="0" applyFont="1" applyFill="1" applyBorder="1"/>
    <xf numFmtId="17" fontId="11" fillId="2" borderId="6" xfId="0" applyNumberFormat="1" applyFont="1" applyFill="1" applyBorder="1" applyAlignment="1">
      <alignment horizontal="center" vertical="top" wrapText="1"/>
    </xf>
    <xf numFmtId="14" fontId="11" fillId="2" borderId="6" xfId="0" applyNumberFormat="1" applyFont="1" applyFill="1" applyBorder="1" applyAlignment="1">
      <alignment horizontal="center" vertical="top" wrapText="1"/>
    </xf>
    <xf numFmtId="0" fontId="11" fillId="3" borderId="6" xfId="0" applyFont="1" applyFill="1" applyBorder="1"/>
    <xf numFmtId="0" fontId="11" fillId="0" borderId="6" xfId="0" applyFont="1" applyBorder="1"/>
    <xf numFmtId="0" fontId="11" fillId="0" borderId="0" xfId="0" applyFont="1"/>
    <xf numFmtId="0" fontId="10" fillId="2" borderId="6" xfId="0" applyFont="1" applyFill="1" applyBorder="1" applyAlignment="1">
      <alignment wrapText="1"/>
    </xf>
    <xf numFmtId="0" fontId="11" fillId="4" borderId="6" xfId="0" applyFont="1" applyFill="1" applyBorder="1" applyAlignment="1">
      <alignment wrapText="1"/>
    </xf>
    <xf numFmtId="0" fontId="11" fillId="4" borderId="7" xfId="0" applyFont="1" applyFill="1" applyBorder="1" applyAlignment="1">
      <alignment wrapText="1"/>
    </xf>
    <xf numFmtId="0" fontId="10" fillId="3" borderId="6" xfId="0" applyFont="1" applyFill="1" applyBorder="1" applyAlignment="1">
      <alignment wrapText="1"/>
    </xf>
    <xf numFmtId="0" fontId="11" fillId="0" borderId="0" xfId="0" applyFont="1" applyAlignment="1"/>
    <xf numFmtId="0" fontId="141" fillId="3" borderId="6" xfId="0" applyFont="1" applyFill="1" applyBorder="1" applyAlignment="1">
      <alignment wrapText="1"/>
    </xf>
    <xf numFmtId="0" fontId="141" fillId="0" borderId="6" xfId="0" applyFont="1" applyBorder="1" applyAlignment="1">
      <alignment wrapText="1"/>
    </xf>
    <xf numFmtId="0" fontId="14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1" fillId="0" borderId="6" xfId="0" applyFont="1" applyFill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1" fillId="2" borderId="6" xfId="0" applyFont="1" applyFill="1" applyBorder="1" applyAlignment="1">
      <alignment wrapText="1"/>
    </xf>
    <xf numFmtId="0" fontId="143" fillId="2" borderId="6" xfId="0" applyFont="1" applyFill="1" applyBorder="1" applyAlignment="1">
      <alignment wrapText="1"/>
    </xf>
    <xf numFmtId="2" fontId="144" fillId="3" borderId="6" xfId="0" applyNumberFormat="1" applyFont="1" applyFill="1" applyBorder="1" applyAlignment="1">
      <alignment wrapText="1"/>
    </xf>
    <xf numFmtId="164" fontId="144" fillId="3" borderId="6" xfId="1" applyNumberFormat="1" applyFont="1" applyFill="1" applyBorder="1" applyAlignment="1">
      <alignment wrapText="1"/>
    </xf>
    <xf numFmtId="0" fontId="140" fillId="4" borderId="7" xfId="0" applyFont="1" applyFill="1" applyBorder="1" applyAlignment="1">
      <alignment wrapText="1"/>
    </xf>
    <xf numFmtId="2" fontId="12" fillId="2" borderId="6" xfId="0" applyNumberFormat="1" applyFont="1" applyFill="1" applyBorder="1" applyAlignment="1">
      <alignment wrapText="1"/>
    </xf>
    <xf numFmtId="0" fontId="11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45" fillId="2" borderId="6" xfId="0" applyFont="1" applyFill="1" applyBorder="1" applyAlignment="1">
      <alignment wrapText="1"/>
    </xf>
    <xf numFmtId="0" fontId="139" fillId="2" borderId="6" xfId="0" applyFont="1" applyFill="1" applyBorder="1" applyAlignment="1">
      <alignment wrapText="1"/>
    </xf>
    <xf numFmtId="0" fontId="146" fillId="2" borderId="6" xfId="0" applyFont="1" applyFill="1" applyBorder="1" applyAlignment="1">
      <alignment wrapText="1"/>
    </xf>
    <xf numFmtId="2" fontId="147" fillId="2" borderId="6" xfId="0" applyNumberFormat="1" applyFont="1" applyFill="1" applyBorder="1" applyAlignment="1">
      <alignment wrapText="1"/>
    </xf>
    <xf numFmtId="0" fontId="147" fillId="2" borderId="6" xfId="0" applyFont="1" applyFill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1" fillId="4" borderId="1" xfId="0" applyFont="1" applyFill="1" applyBorder="1" applyAlignment="1">
      <alignment wrapText="1"/>
    </xf>
    <xf numFmtId="0" fontId="11" fillId="4" borderId="2" xfId="0" applyFont="1" applyFill="1" applyBorder="1" applyAlignment="1">
      <alignment wrapText="1"/>
    </xf>
    <xf numFmtId="165" fontId="11" fillId="2" borderId="6" xfId="0" applyNumberFormat="1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2" fontId="11" fillId="2" borderId="6" xfId="0" applyNumberFormat="1" applyFont="1" applyFill="1" applyBorder="1" applyAlignment="1">
      <alignment wrapText="1"/>
    </xf>
    <xf numFmtId="0" fontId="143" fillId="0" borderId="6" xfId="0" applyFont="1" applyBorder="1" applyAlignment="1">
      <alignment wrapText="1"/>
    </xf>
    <xf numFmtId="164" fontId="10" fillId="2" borderId="6" xfId="1" applyNumberFormat="1" applyFont="1" applyFill="1" applyBorder="1" applyAlignment="1">
      <alignment wrapText="1"/>
    </xf>
    <xf numFmtId="0" fontId="140" fillId="0" borderId="6" xfId="0" applyFont="1" applyBorder="1" applyAlignment="1">
      <alignment wrapText="1"/>
    </xf>
    <xf numFmtId="0" fontId="14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11" fillId="2" borderId="6" xfId="1" applyNumberFormat="1" applyFont="1" applyFill="1" applyBorder="1" applyAlignment="1">
      <alignment wrapText="1"/>
    </xf>
    <xf numFmtId="2" fontId="146" fillId="2" borderId="6" xfId="1" applyNumberFormat="1" applyFont="1" applyFill="1" applyBorder="1" applyAlignment="1">
      <alignment wrapText="1"/>
    </xf>
    <xf numFmtId="2" fontId="143" fillId="2" borderId="6" xfId="1" applyNumberFormat="1" applyFont="1" applyFill="1" applyBorder="1" applyAlignment="1">
      <alignment wrapText="1"/>
    </xf>
    <xf numFmtId="2" fontId="12" fillId="2" borderId="6" xfId="1" applyNumberFormat="1" applyFont="1" applyFill="1" applyBorder="1" applyAlignment="1">
      <alignment wrapText="1"/>
    </xf>
    <xf numFmtId="0" fontId="11" fillId="3" borderId="7" xfId="0" applyFont="1" applyFill="1" applyBorder="1" applyAlignment="1">
      <alignment wrapText="1"/>
    </xf>
    <xf numFmtId="2" fontId="148" fillId="3" borderId="6" xfId="0" applyNumberFormat="1" applyFont="1" applyFill="1" applyBorder="1" applyAlignment="1">
      <alignment wrapText="1"/>
    </xf>
    <xf numFmtId="0" fontId="141" fillId="3" borderId="0" xfId="0" applyFont="1" applyFill="1" applyAlignment="1">
      <alignment wrapText="1"/>
    </xf>
    <xf numFmtId="0" fontId="8" fillId="3" borderId="0" xfId="0" applyFont="1" applyFill="1" applyAlignment="1">
      <alignment wrapText="1"/>
    </xf>
    <xf numFmtId="0" fontId="141" fillId="2" borderId="0" xfId="0" applyFont="1" applyFill="1" applyAlignment="1">
      <alignment wrapText="1"/>
    </xf>
    <xf numFmtId="0" fontId="139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wrapText="1"/>
    </xf>
    <xf numFmtId="2" fontId="143" fillId="3" borderId="6" xfId="0" applyNumberFormat="1" applyFont="1" applyFill="1" applyBorder="1" applyAlignment="1">
      <alignment wrapText="1"/>
    </xf>
    <xf numFmtId="164" fontId="143" fillId="3" borderId="6" xfId="1" applyNumberFormat="1" applyFont="1" applyFill="1" applyBorder="1" applyAlignment="1">
      <alignment wrapText="1"/>
    </xf>
    <xf numFmtId="164" fontId="144" fillId="2" borderId="6" xfId="1" applyNumberFormat="1" applyFont="1" applyFill="1" applyBorder="1" applyAlignment="1">
      <alignment wrapText="1"/>
    </xf>
    <xf numFmtId="0" fontId="141" fillId="58" borderId="6" xfId="0" applyFont="1" applyFill="1" applyBorder="1" applyAlignment="1">
      <alignment wrapText="1"/>
    </xf>
    <xf numFmtId="0" fontId="10" fillId="59" borderId="7" xfId="0" applyFont="1" applyFill="1" applyBorder="1" applyAlignment="1">
      <alignment wrapText="1"/>
    </xf>
    <xf numFmtId="0" fontId="10" fillId="59" borderId="9" xfId="0" applyFont="1" applyFill="1" applyBorder="1" applyAlignment="1">
      <alignment wrapText="1"/>
    </xf>
    <xf numFmtId="0" fontId="10" fillId="59" borderId="6" xfId="0" applyFont="1" applyFill="1" applyBorder="1" applyAlignment="1">
      <alignment wrapText="1"/>
    </xf>
    <xf numFmtId="0" fontId="141" fillId="59" borderId="6" xfId="0" applyFont="1" applyFill="1" applyBorder="1" applyAlignment="1">
      <alignment wrapText="1"/>
    </xf>
    <xf numFmtId="0" fontId="139" fillId="59" borderId="6" xfId="0" applyFont="1" applyFill="1" applyBorder="1" applyAlignment="1">
      <alignment wrapText="1"/>
    </xf>
    <xf numFmtId="0" fontId="11" fillId="59" borderId="6" xfId="0" applyFont="1" applyFill="1" applyBorder="1" applyAlignment="1">
      <alignment wrapText="1"/>
    </xf>
    <xf numFmtId="0" fontId="139" fillId="59" borderId="9" xfId="0" applyFont="1" applyFill="1" applyBorder="1" applyAlignment="1">
      <alignment wrapText="1"/>
    </xf>
    <xf numFmtId="0" fontId="140" fillId="59" borderId="6" xfId="0" applyFont="1" applyFill="1" applyBorder="1" applyAlignment="1">
      <alignment wrapText="1"/>
    </xf>
    <xf numFmtId="164" fontId="140" fillId="59" borderId="6" xfId="1" applyNumberFormat="1" applyFont="1" applyFill="1" applyBorder="1" applyAlignment="1">
      <alignment wrapText="1"/>
    </xf>
    <xf numFmtId="0" fontId="10" fillId="59" borderId="6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200" fontId="148" fillId="3" borderId="6" xfId="0" applyNumberFormat="1" applyFont="1" applyFill="1" applyBorder="1" applyAlignment="1">
      <alignment wrapText="1"/>
    </xf>
    <xf numFmtId="200" fontId="12" fillId="2" borderId="6" xfId="0" applyNumberFormat="1" applyFont="1" applyFill="1" applyBorder="1" applyAlignment="1">
      <alignment wrapText="1"/>
    </xf>
    <xf numFmtId="207" fontId="11" fillId="2" borderId="6" xfId="0" applyNumberFormat="1" applyFont="1" applyFill="1" applyBorder="1" applyAlignment="1">
      <alignment wrapText="1"/>
    </xf>
    <xf numFmtId="0" fontId="10" fillId="2" borderId="7" xfId="0" applyFont="1" applyFill="1" applyBorder="1" applyAlignment="1">
      <alignment wrapText="1"/>
    </xf>
    <xf numFmtId="0" fontId="10" fillId="2" borderId="9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0" fontId="10" fillId="59" borderId="6" xfId="0" applyFont="1" applyFill="1" applyBorder="1" applyAlignment="1">
      <alignment wrapText="1"/>
    </xf>
    <xf numFmtId="0" fontId="10" fillId="4" borderId="7" xfId="0" applyFont="1" applyFill="1" applyBorder="1" applyAlignment="1">
      <alignment wrapText="1"/>
    </xf>
    <xf numFmtId="0" fontId="10" fillId="4" borderId="9" xfId="0" applyFont="1" applyFill="1" applyBorder="1" applyAlignment="1">
      <alignment wrapText="1"/>
    </xf>
    <xf numFmtId="0" fontId="140" fillId="0" borderId="2" xfId="0" applyFont="1" applyBorder="1" applyAlignment="1">
      <alignment horizontal="center" wrapText="1"/>
    </xf>
    <xf numFmtId="0" fontId="140" fillId="0" borderId="13" xfId="0" applyFont="1" applyBorder="1" applyAlignment="1">
      <alignment horizontal="center" wrapText="1"/>
    </xf>
    <xf numFmtId="0" fontId="140" fillId="0" borderId="5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1" fontId="10" fillId="2" borderId="7" xfId="0" applyNumberFormat="1" applyFont="1" applyFill="1" applyBorder="1" applyAlignment="1">
      <alignment horizontal="center" wrapText="1"/>
    </xf>
    <xf numFmtId="1" fontId="10" fillId="2" borderId="9" xfId="0" applyNumberFormat="1" applyFont="1" applyFill="1" applyBorder="1" applyAlignment="1">
      <alignment horizontal="center" wrapText="1"/>
    </xf>
    <xf numFmtId="1" fontId="10" fillId="2" borderId="8" xfId="0" applyNumberFormat="1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49" fillId="0" borderId="1" xfId="0" applyFont="1" applyFill="1" applyBorder="1" applyAlignment="1">
      <alignment horizontal="center" wrapText="1"/>
    </xf>
    <xf numFmtId="0" fontId="149" fillId="0" borderId="4" xfId="0" applyFont="1" applyFill="1" applyBorder="1" applyAlignment="1">
      <alignment horizontal="center" wrapText="1"/>
    </xf>
    <xf numFmtId="1" fontId="11" fillId="2" borderId="7" xfId="0" applyNumberFormat="1" applyFont="1" applyFill="1" applyBorder="1" applyAlignment="1">
      <alignment vertical="center" wrapText="1"/>
    </xf>
    <xf numFmtId="1" fontId="11" fillId="2" borderId="9" xfId="0" applyNumberFormat="1" applyFont="1" applyFill="1" applyBorder="1" applyAlignment="1">
      <alignment vertical="center" wrapText="1"/>
    </xf>
    <xf numFmtId="1" fontId="11" fillId="2" borderId="8" xfId="0" applyNumberFormat="1" applyFont="1" applyFill="1" applyBorder="1" applyAlignment="1">
      <alignment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1" fontId="11" fillId="2" borderId="9" xfId="0" applyNumberFormat="1" applyFont="1" applyFill="1" applyBorder="1" applyAlignment="1">
      <alignment horizontal="center" vertical="center" wrapText="1"/>
    </xf>
    <xf numFmtId="1" fontId="11" fillId="2" borderId="8" xfId="0" applyNumberFormat="1" applyFont="1" applyFill="1" applyBorder="1" applyAlignment="1">
      <alignment horizontal="center" vertical="center" wrapText="1"/>
    </xf>
  </cellXfs>
  <cellStyles count="2418">
    <cellStyle name=" 1" xfId="5"/>
    <cellStyle name=" 1 2" xfId="6"/>
    <cellStyle name=" 1_Stage1" xfId="7"/>
    <cellStyle name="_x000a_bidires=100_x000d_" xfId="8"/>
    <cellStyle name="%" xfId="9"/>
    <cellStyle name="%_Inputs" xfId="10"/>
    <cellStyle name="%_Inputs (const)" xfId="11"/>
    <cellStyle name="%_Inputs Co" xfId="12"/>
    <cellStyle name="?…?ж?Ш?и [0.00]" xfId="13"/>
    <cellStyle name="?W??_‘O’с?р??" xfId="14"/>
    <cellStyle name="_CashFlow_2007_проект_02_02_final" xfId="15"/>
    <cellStyle name="_Model_RAB Мой" xfId="16"/>
    <cellStyle name="_Model_RAB Мой 2" xfId="17"/>
    <cellStyle name="_Model_RAB Мой 2_OREP.KU.2011.MONTHLY.02(v0.1)" xfId="18"/>
    <cellStyle name="_Model_RAB Мой 2_OREP.KU.2011.MONTHLY.02(v0.4)" xfId="19"/>
    <cellStyle name="_Model_RAB Мой 2_OREP.KU.2011.MONTHLY.11(v1.4)" xfId="20"/>
    <cellStyle name="_Model_RAB Мой 2_OREP.KU.2011.MONTHLY.11(v1.4)_UPDATE.BALANCE.WARM.2012YEAR.TO.1.1" xfId="21"/>
    <cellStyle name="_Model_RAB Мой 2_OREP.KU.2011.MONTHLY.11(v1.4)_UPDATE.CALC.WARM.2012YEAR.TO.1.1" xfId="22"/>
    <cellStyle name="_Model_RAB Мой 2_UPDATE.BALANCE.WARM.2012YEAR.TO.1.1" xfId="23"/>
    <cellStyle name="_Model_RAB Мой 2_UPDATE.CALC.WARM.2012YEAR.TO.1.1" xfId="24"/>
    <cellStyle name="_Model_RAB Мой 2_UPDATE.MONITORING.OS.EE.2.02.TO.1.3.64" xfId="25"/>
    <cellStyle name="_Model_RAB Мой 2_UPDATE.OREP.KU.2011.MONTHLY.02.TO.1.2" xfId="26"/>
    <cellStyle name="_Model_RAB Мой_46EE.2011(v1.0)" xfId="27"/>
    <cellStyle name="_Model_RAB Мой_46EE.2011(v1.0)_46TE.2011(v1.0)" xfId="28"/>
    <cellStyle name="_Model_RAB Мой_46EE.2011(v1.0)_INDEX.STATION.2012(v1.0)_" xfId="29"/>
    <cellStyle name="_Model_RAB Мой_46EE.2011(v1.0)_INDEX.STATION.2012(v2.0)" xfId="30"/>
    <cellStyle name="_Model_RAB Мой_46EE.2011(v1.0)_INDEX.STATION.2012(v2.1)" xfId="31"/>
    <cellStyle name="_Model_RAB Мой_46EE.2011(v1.0)_TEPLO.PREDEL.2012.M(v1.1)_test" xfId="32"/>
    <cellStyle name="_Model_RAB Мой_46EE.2011(v1.2)" xfId="33"/>
    <cellStyle name="_Model_RAB Мой_46EP.2011(v2.0)" xfId="34"/>
    <cellStyle name="_Model_RAB Мой_46EP.2012(v0.1)" xfId="35"/>
    <cellStyle name="_Model_RAB Мой_46TE.2011(v1.0)" xfId="36"/>
    <cellStyle name="_Model_RAB Мой_4DNS.UPDATE.EXAMPLE" xfId="37"/>
    <cellStyle name="_Model_RAB Мой_ARMRAZR" xfId="38"/>
    <cellStyle name="_Model_RAB Мой_BALANCE.WARM.2010.FACT(v1.0)" xfId="39"/>
    <cellStyle name="_Model_RAB Мой_BALANCE.WARM.2010.PLAN" xfId="40"/>
    <cellStyle name="_Model_RAB Мой_BALANCE.WARM.2011YEAR(v0.7)" xfId="41"/>
    <cellStyle name="_Model_RAB Мой_BALANCE.WARM.2011YEAR.NEW.UPDATE.SCHEME" xfId="42"/>
    <cellStyle name="_Model_RAB Мой_CALC.NORMATIV.KU(v0.2)" xfId="43"/>
    <cellStyle name="_Model_RAB Мой_EE.2REK.P2011.4.78(v0.3)" xfId="44"/>
    <cellStyle name="_Model_RAB Мой_FORM3.1.2013(v0.2)" xfId="45"/>
    <cellStyle name="_Model_RAB Мой_FORM3.2013(v1.0)" xfId="46"/>
    <cellStyle name="_Model_RAB Мой_FORM3.REG(v1.0)" xfId="47"/>
    <cellStyle name="_Model_RAB Мой_FORM910.2012(v1.1)" xfId="48"/>
    <cellStyle name="_Model_RAB Мой_INDEX.STATION.2012(v2.1)" xfId="49"/>
    <cellStyle name="_Model_RAB Мой_INDEX.STATION.2013(v1.0)_патч до 1.1" xfId="50"/>
    <cellStyle name="_Model_RAB Мой_INVEST.EE.PLAN.4.78(v0.1)" xfId="51"/>
    <cellStyle name="_Model_RAB Мой_INVEST.EE.PLAN.4.78(v0.3)" xfId="52"/>
    <cellStyle name="_Model_RAB Мой_INVEST.EE.PLAN.4.78(v1.0)" xfId="53"/>
    <cellStyle name="_Model_RAB Мой_INVEST.EE.PLAN.4.78(v1.0)_PASSPORT.TEPLO.PROIZV(v2.0)" xfId="54"/>
    <cellStyle name="_Model_RAB Мой_INVEST.EE.PLAN.4.78(v1.0)_PASSPORT.TEPLO.PROIZV(v2.0)_INDEX.STATION.2013(v1.0)_патч до 1.1" xfId="55"/>
    <cellStyle name="_Model_RAB Мой_INVEST.EE.PLAN.4.78(v1.0)_PASSPORT.TEPLO.PROIZV(v2.0)_TEPLO.PREDEL.2013(v2.0)" xfId="56"/>
    <cellStyle name="_Model_RAB Мой_INVEST.PLAN.4.78(v0.1)" xfId="57"/>
    <cellStyle name="_Model_RAB Мой_INVEST.WARM.PLAN.4.78(v0.1)" xfId="58"/>
    <cellStyle name="_Model_RAB Мой_INVEST_WARM_PLAN" xfId="59"/>
    <cellStyle name="_Model_RAB Мой_NADB.JNVLP.APTEKA.2012(v1.0)_21_02_12" xfId="60"/>
    <cellStyle name="_Model_RAB Мой_NADB.JNVLS.APTEKA.2011(v1.3.3)" xfId="61"/>
    <cellStyle name="_Model_RAB Мой_NADB.JNVLS.APTEKA.2011(v1.3.3)_46TE.2011(v1.0)" xfId="62"/>
    <cellStyle name="_Model_RAB Мой_NADB.JNVLS.APTEKA.2011(v1.3.3)_INDEX.STATION.2012(v1.0)_" xfId="63"/>
    <cellStyle name="_Model_RAB Мой_NADB.JNVLS.APTEKA.2011(v1.3.3)_INDEX.STATION.2012(v2.0)" xfId="64"/>
    <cellStyle name="_Model_RAB Мой_NADB.JNVLS.APTEKA.2011(v1.3.3)_INDEX.STATION.2012(v2.1)" xfId="65"/>
    <cellStyle name="_Model_RAB Мой_NADB.JNVLS.APTEKA.2011(v1.3.3)_TEPLO.PREDEL.2012.M(v1.1)_test" xfId="66"/>
    <cellStyle name="_Model_RAB Мой_NADB.JNVLS.APTEKA.2011(v1.3.4)" xfId="67"/>
    <cellStyle name="_Model_RAB Мой_NADB.JNVLS.APTEKA.2011(v1.3.4)_46TE.2011(v1.0)" xfId="68"/>
    <cellStyle name="_Model_RAB Мой_NADB.JNVLS.APTEKA.2011(v1.3.4)_INDEX.STATION.2012(v1.0)_" xfId="69"/>
    <cellStyle name="_Model_RAB Мой_NADB.JNVLS.APTEKA.2011(v1.3.4)_INDEX.STATION.2012(v2.0)" xfId="70"/>
    <cellStyle name="_Model_RAB Мой_NADB.JNVLS.APTEKA.2011(v1.3.4)_INDEX.STATION.2012(v2.1)" xfId="71"/>
    <cellStyle name="_Model_RAB Мой_NADB.JNVLS.APTEKA.2011(v1.3.4)_TEPLO.PREDEL.2012.M(v1.1)_test" xfId="72"/>
    <cellStyle name="_Model_RAB Мой_PASSPORT.TEPLO.PROIZV(v2.0)" xfId="73"/>
    <cellStyle name="_Model_RAB Мой_PASSPORT.TEPLO.PROIZV(v2.1)" xfId="74"/>
    <cellStyle name="_Model_RAB Мой_PASSPORT.TEPLO.SETI(v0.7)" xfId="75"/>
    <cellStyle name="_Model_RAB Мой_PASSPORT.TEPLO.SETI(v1.0)" xfId="76"/>
    <cellStyle name="_Model_RAB Мой_PR.PROG.WARM.NOTCOMBI.2012.2.16_v1.4(04.04.11) " xfId="77"/>
    <cellStyle name="_Model_RAB Мой_PREDEL.JKH.UTV.2011(v1.0.1)" xfId="78"/>
    <cellStyle name="_Model_RAB Мой_PREDEL.JKH.UTV.2011(v1.0.1)_46TE.2011(v1.0)" xfId="79"/>
    <cellStyle name="_Model_RAB Мой_PREDEL.JKH.UTV.2011(v1.0.1)_INDEX.STATION.2012(v1.0)_" xfId="80"/>
    <cellStyle name="_Model_RAB Мой_PREDEL.JKH.UTV.2011(v1.0.1)_INDEX.STATION.2012(v2.0)" xfId="81"/>
    <cellStyle name="_Model_RAB Мой_PREDEL.JKH.UTV.2011(v1.0.1)_INDEX.STATION.2012(v2.1)" xfId="82"/>
    <cellStyle name="_Model_RAB Мой_PREDEL.JKH.UTV.2011(v1.0.1)_TEPLO.PREDEL.2012.M(v1.1)_test" xfId="83"/>
    <cellStyle name="_Model_RAB Мой_PREDEL.JKH.UTV.2011(v1.1)" xfId="84"/>
    <cellStyle name="_Model_RAB Мой_REP.BLR.2012(v1.0)" xfId="85"/>
    <cellStyle name="_Model_RAB Мой_TEHSHEET" xfId="86"/>
    <cellStyle name="_Model_RAB Мой_TEPLO.PREDEL.2012.M(v1.1)" xfId="87"/>
    <cellStyle name="_Model_RAB Мой_TEPLO.PREDEL.2013(v2.0)" xfId="88"/>
    <cellStyle name="_Model_RAB Мой_TEST.TEMPLATE" xfId="89"/>
    <cellStyle name="_Model_RAB Мой_UPDATE.46EE.2011.TO.1.1" xfId="90"/>
    <cellStyle name="_Model_RAB Мой_UPDATE.46TE.2011.TO.1.1" xfId="91"/>
    <cellStyle name="_Model_RAB Мой_UPDATE.46TE.2011.TO.1.2" xfId="92"/>
    <cellStyle name="_Model_RAB Мой_UPDATE.BALANCE.WARM.2011YEAR.TO.1.1" xfId="93"/>
    <cellStyle name="_Model_RAB Мой_UPDATE.BALANCE.WARM.2011YEAR.TO.1.1_46TE.2011(v1.0)" xfId="94"/>
    <cellStyle name="_Model_RAB Мой_UPDATE.BALANCE.WARM.2011YEAR.TO.1.1_INDEX.STATION.2012(v1.0)_" xfId="95"/>
    <cellStyle name="_Model_RAB Мой_UPDATE.BALANCE.WARM.2011YEAR.TO.1.1_INDEX.STATION.2012(v2.0)" xfId="96"/>
    <cellStyle name="_Model_RAB Мой_UPDATE.BALANCE.WARM.2011YEAR.TO.1.1_INDEX.STATION.2012(v2.1)" xfId="97"/>
    <cellStyle name="_Model_RAB Мой_UPDATE.BALANCE.WARM.2011YEAR.TO.1.1_OREP.KU.2011.MONTHLY.02(v1.1)" xfId="98"/>
    <cellStyle name="_Model_RAB Мой_UPDATE.BALANCE.WARM.2011YEAR.TO.1.1_TEPLO.PREDEL.2012.M(v1.1)_test" xfId="99"/>
    <cellStyle name="_Model_RAB Мой_UPDATE.BALANCE.WARM.2011YEAR.TO.1.2" xfId="100"/>
    <cellStyle name="_Model_RAB Мой_UPDATE.BALANCE.WARM.2011YEAR.TO.1.4.64" xfId="101"/>
    <cellStyle name="_Model_RAB Мой_UPDATE.BALANCE.WARM.2011YEAR.TO.1.5.64" xfId="102"/>
    <cellStyle name="_Model_RAB Мой_UPDATE.MONITORING.OS.EE.2.02.TO.1.3.64" xfId="103"/>
    <cellStyle name="_Model_RAB Мой_UPDATE.NADB.JNVLS.APTEKA.2011.TO.1.3.4" xfId="104"/>
    <cellStyle name="_Model_RAB Мой_Книга2_PR.PROG.WARM.NOTCOMBI.2012.2.16_v1.4(04.04.11) " xfId="105"/>
    <cellStyle name="_Model_RAB_MRSK_svod" xfId="106"/>
    <cellStyle name="_Model_RAB_MRSK_svod 2" xfId="107"/>
    <cellStyle name="_Model_RAB_MRSK_svod 2_OREP.KU.2011.MONTHLY.02(v0.1)" xfId="108"/>
    <cellStyle name="_Model_RAB_MRSK_svod 2_OREP.KU.2011.MONTHLY.02(v0.4)" xfId="109"/>
    <cellStyle name="_Model_RAB_MRSK_svod 2_OREP.KU.2011.MONTHLY.11(v1.4)" xfId="110"/>
    <cellStyle name="_Model_RAB_MRSK_svod 2_OREP.KU.2011.MONTHLY.11(v1.4)_UPDATE.BALANCE.WARM.2012YEAR.TO.1.1" xfId="111"/>
    <cellStyle name="_Model_RAB_MRSK_svod 2_OREP.KU.2011.MONTHLY.11(v1.4)_UPDATE.CALC.WARM.2012YEAR.TO.1.1" xfId="112"/>
    <cellStyle name="_Model_RAB_MRSK_svod 2_UPDATE.BALANCE.WARM.2012YEAR.TO.1.1" xfId="113"/>
    <cellStyle name="_Model_RAB_MRSK_svod 2_UPDATE.CALC.WARM.2012YEAR.TO.1.1" xfId="114"/>
    <cellStyle name="_Model_RAB_MRSK_svod 2_UPDATE.MONITORING.OS.EE.2.02.TO.1.3.64" xfId="115"/>
    <cellStyle name="_Model_RAB_MRSK_svod 2_UPDATE.OREP.KU.2011.MONTHLY.02.TO.1.2" xfId="116"/>
    <cellStyle name="_Model_RAB_MRSK_svod_46EE.2011(v1.0)" xfId="117"/>
    <cellStyle name="_Model_RAB_MRSK_svod_46EE.2011(v1.0)_46TE.2011(v1.0)" xfId="118"/>
    <cellStyle name="_Model_RAB_MRSK_svod_46EE.2011(v1.0)_INDEX.STATION.2012(v1.0)_" xfId="119"/>
    <cellStyle name="_Model_RAB_MRSK_svod_46EE.2011(v1.0)_INDEX.STATION.2012(v2.0)" xfId="120"/>
    <cellStyle name="_Model_RAB_MRSK_svod_46EE.2011(v1.0)_INDEX.STATION.2012(v2.1)" xfId="121"/>
    <cellStyle name="_Model_RAB_MRSK_svod_46EE.2011(v1.0)_TEPLO.PREDEL.2012.M(v1.1)_test" xfId="122"/>
    <cellStyle name="_Model_RAB_MRSK_svod_46EE.2011(v1.2)" xfId="123"/>
    <cellStyle name="_Model_RAB_MRSK_svod_46EP.2011(v2.0)" xfId="124"/>
    <cellStyle name="_Model_RAB_MRSK_svod_46EP.2012(v0.1)" xfId="125"/>
    <cellStyle name="_Model_RAB_MRSK_svod_46TE.2011(v1.0)" xfId="126"/>
    <cellStyle name="_Model_RAB_MRSK_svod_4DNS.UPDATE.EXAMPLE" xfId="127"/>
    <cellStyle name="_Model_RAB_MRSK_svod_ARMRAZR" xfId="128"/>
    <cellStyle name="_Model_RAB_MRSK_svod_BALANCE.WARM.2010.FACT(v1.0)" xfId="129"/>
    <cellStyle name="_Model_RAB_MRSK_svod_BALANCE.WARM.2010.PLAN" xfId="130"/>
    <cellStyle name="_Model_RAB_MRSK_svod_BALANCE.WARM.2011YEAR(v0.7)" xfId="131"/>
    <cellStyle name="_Model_RAB_MRSK_svod_BALANCE.WARM.2011YEAR.NEW.UPDATE.SCHEME" xfId="132"/>
    <cellStyle name="_Model_RAB_MRSK_svod_CALC.NORMATIV.KU(v0.2)" xfId="133"/>
    <cellStyle name="_Model_RAB_MRSK_svod_EE.2REK.P2011.4.78(v0.3)" xfId="134"/>
    <cellStyle name="_Model_RAB_MRSK_svod_FORM3.1.2013(v0.2)" xfId="135"/>
    <cellStyle name="_Model_RAB_MRSK_svod_FORM3.2013(v1.0)" xfId="136"/>
    <cellStyle name="_Model_RAB_MRSK_svod_FORM3.REG(v1.0)" xfId="137"/>
    <cellStyle name="_Model_RAB_MRSK_svod_FORM910.2012(v1.1)" xfId="138"/>
    <cellStyle name="_Model_RAB_MRSK_svod_INDEX.STATION.2012(v2.1)" xfId="139"/>
    <cellStyle name="_Model_RAB_MRSK_svod_INDEX.STATION.2013(v1.0)_патч до 1.1" xfId="140"/>
    <cellStyle name="_Model_RAB_MRSK_svod_INVEST.EE.PLAN.4.78(v0.1)" xfId="141"/>
    <cellStyle name="_Model_RAB_MRSK_svod_INVEST.EE.PLAN.4.78(v0.3)" xfId="142"/>
    <cellStyle name="_Model_RAB_MRSK_svod_INVEST.EE.PLAN.4.78(v1.0)" xfId="143"/>
    <cellStyle name="_Model_RAB_MRSK_svod_INVEST.EE.PLAN.4.78(v1.0)_PASSPORT.TEPLO.PROIZV(v2.0)" xfId="144"/>
    <cellStyle name="_Model_RAB_MRSK_svod_INVEST.EE.PLAN.4.78(v1.0)_PASSPORT.TEPLO.PROIZV(v2.0)_INDEX.STATION.2013(v1.0)_патч до 1.1" xfId="145"/>
    <cellStyle name="_Model_RAB_MRSK_svod_INVEST.EE.PLAN.4.78(v1.0)_PASSPORT.TEPLO.PROIZV(v2.0)_TEPLO.PREDEL.2013(v2.0)" xfId="146"/>
    <cellStyle name="_Model_RAB_MRSK_svod_INVEST.PLAN.4.78(v0.1)" xfId="147"/>
    <cellStyle name="_Model_RAB_MRSK_svod_INVEST.WARM.PLAN.4.78(v0.1)" xfId="148"/>
    <cellStyle name="_Model_RAB_MRSK_svod_INVEST_WARM_PLAN" xfId="149"/>
    <cellStyle name="_Model_RAB_MRSK_svod_NADB.JNVLP.APTEKA.2012(v1.0)_21_02_12" xfId="150"/>
    <cellStyle name="_Model_RAB_MRSK_svod_NADB.JNVLS.APTEKA.2011(v1.3.3)" xfId="151"/>
    <cellStyle name="_Model_RAB_MRSK_svod_NADB.JNVLS.APTEKA.2011(v1.3.3)_46TE.2011(v1.0)" xfId="152"/>
    <cellStyle name="_Model_RAB_MRSK_svod_NADB.JNVLS.APTEKA.2011(v1.3.3)_INDEX.STATION.2012(v1.0)_" xfId="153"/>
    <cellStyle name="_Model_RAB_MRSK_svod_NADB.JNVLS.APTEKA.2011(v1.3.3)_INDEX.STATION.2012(v2.0)" xfId="154"/>
    <cellStyle name="_Model_RAB_MRSK_svod_NADB.JNVLS.APTEKA.2011(v1.3.3)_INDEX.STATION.2012(v2.1)" xfId="155"/>
    <cellStyle name="_Model_RAB_MRSK_svod_NADB.JNVLS.APTEKA.2011(v1.3.3)_TEPLO.PREDEL.2012.M(v1.1)_test" xfId="156"/>
    <cellStyle name="_Model_RAB_MRSK_svod_NADB.JNVLS.APTEKA.2011(v1.3.4)" xfId="157"/>
    <cellStyle name="_Model_RAB_MRSK_svod_NADB.JNVLS.APTEKA.2011(v1.3.4)_46TE.2011(v1.0)" xfId="158"/>
    <cellStyle name="_Model_RAB_MRSK_svod_NADB.JNVLS.APTEKA.2011(v1.3.4)_INDEX.STATION.2012(v1.0)_" xfId="159"/>
    <cellStyle name="_Model_RAB_MRSK_svod_NADB.JNVLS.APTEKA.2011(v1.3.4)_INDEX.STATION.2012(v2.0)" xfId="160"/>
    <cellStyle name="_Model_RAB_MRSK_svod_NADB.JNVLS.APTEKA.2011(v1.3.4)_INDEX.STATION.2012(v2.1)" xfId="161"/>
    <cellStyle name="_Model_RAB_MRSK_svod_NADB.JNVLS.APTEKA.2011(v1.3.4)_TEPLO.PREDEL.2012.M(v1.1)_test" xfId="162"/>
    <cellStyle name="_Model_RAB_MRSK_svod_PASSPORT.TEPLO.PROIZV(v2.0)" xfId="163"/>
    <cellStyle name="_Model_RAB_MRSK_svod_PASSPORT.TEPLO.PROIZV(v2.1)" xfId="164"/>
    <cellStyle name="_Model_RAB_MRSK_svod_PASSPORT.TEPLO.SETI(v0.7)" xfId="165"/>
    <cellStyle name="_Model_RAB_MRSK_svod_PASSPORT.TEPLO.SETI(v1.0)" xfId="166"/>
    <cellStyle name="_Model_RAB_MRSK_svod_PR.PROG.WARM.NOTCOMBI.2012.2.16_v1.4(04.04.11) " xfId="167"/>
    <cellStyle name="_Model_RAB_MRSK_svod_PREDEL.JKH.UTV.2011(v1.0.1)" xfId="168"/>
    <cellStyle name="_Model_RAB_MRSK_svod_PREDEL.JKH.UTV.2011(v1.0.1)_46TE.2011(v1.0)" xfId="169"/>
    <cellStyle name="_Model_RAB_MRSK_svod_PREDEL.JKH.UTV.2011(v1.0.1)_INDEX.STATION.2012(v1.0)_" xfId="170"/>
    <cellStyle name="_Model_RAB_MRSK_svod_PREDEL.JKH.UTV.2011(v1.0.1)_INDEX.STATION.2012(v2.0)" xfId="171"/>
    <cellStyle name="_Model_RAB_MRSK_svod_PREDEL.JKH.UTV.2011(v1.0.1)_INDEX.STATION.2012(v2.1)" xfId="172"/>
    <cellStyle name="_Model_RAB_MRSK_svod_PREDEL.JKH.UTV.2011(v1.0.1)_TEPLO.PREDEL.2012.M(v1.1)_test" xfId="173"/>
    <cellStyle name="_Model_RAB_MRSK_svod_PREDEL.JKH.UTV.2011(v1.1)" xfId="174"/>
    <cellStyle name="_Model_RAB_MRSK_svod_REP.BLR.2012(v1.0)" xfId="175"/>
    <cellStyle name="_Model_RAB_MRSK_svod_TEHSHEET" xfId="176"/>
    <cellStyle name="_Model_RAB_MRSK_svod_TEPLO.PREDEL.2012.M(v1.1)" xfId="177"/>
    <cellStyle name="_Model_RAB_MRSK_svod_TEPLO.PREDEL.2013(v2.0)" xfId="178"/>
    <cellStyle name="_Model_RAB_MRSK_svod_TEST.TEMPLATE" xfId="179"/>
    <cellStyle name="_Model_RAB_MRSK_svod_UPDATE.46EE.2011.TO.1.1" xfId="180"/>
    <cellStyle name="_Model_RAB_MRSK_svod_UPDATE.46TE.2011.TO.1.1" xfId="181"/>
    <cellStyle name="_Model_RAB_MRSK_svod_UPDATE.46TE.2011.TO.1.2" xfId="182"/>
    <cellStyle name="_Model_RAB_MRSK_svod_UPDATE.BALANCE.WARM.2011YEAR.TO.1.1" xfId="183"/>
    <cellStyle name="_Model_RAB_MRSK_svod_UPDATE.BALANCE.WARM.2011YEAR.TO.1.1_46TE.2011(v1.0)" xfId="184"/>
    <cellStyle name="_Model_RAB_MRSK_svod_UPDATE.BALANCE.WARM.2011YEAR.TO.1.1_INDEX.STATION.2012(v1.0)_" xfId="185"/>
    <cellStyle name="_Model_RAB_MRSK_svod_UPDATE.BALANCE.WARM.2011YEAR.TO.1.1_INDEX.STATION.2012(v2.0)" xfId="186"/>
    <cellStyle name="_Model_RAB_MRSK_svod_UPDATE.BALANCE.WARM.2011YEAR.TO.1.1_INDEX.STATION.2012(v2.1)" xfId="187"/>
    <cellStyle name="_Model_RAB_MRSK_svod_UPDATE.BALANCE.WARM.2011YEAR.TO.1.1_OREP.KU.2011.MONTHLY.02(v1.1)" xfId="188"/>
    <cellStyle name="_Model_RAB_MRSK_svod_UPDATE.BALANCE.WARM.2011YEAR.TO.1.1_TEPLO.PREDEL.2012.M(v1.1)_test" xfId="189"/>
    <cellStyle name="_Model_RAB_MRSK_svod_UPDATE.BALANCE.WARM.2011YEAR.TO.1.2" xfId="190"/>
    <cellStyle name="_Model_RAB_MRSK_svod_UPDATE.BALANCE.WARM.2011YEAR.TO.1.4.64" xfId="191"/>
    <cellStyle name="_Model_RAB_MRSK_svod_UPDATE.BALANCE.WARM.2011YEAR.TO.1.5.64" xfId="192"/>
    <cellStyle name="_Model_RAB_MRSK_svod_UPDATE.MONITORING.OS.EE.2.02.TO.1.3.64" xfId="193"/>
    <cellStyle name="_Model_RAB_MRSK_svod_UPDATE.NADB.JNVLS.APTEKA.2011.TO.1.3.4" xfId="194"/>
    <cellStyle name="_Model_RAB_MRSK_svod_Книга2_PR.PROG.WARM.NOTCOMBI.2012.2.16_v1.4(04.04.11) " xfId="195"/>
    <cellStyle name="_Plug" xfId="196"/>
    <cellStyle name="_Plug_4DNS.UPDATE.EXAMPLE" xfId="197"/>
    <cellStyle name="_Plug_4DNS.UPDATE.EXAMPLE_INDEX.STATION.2013(v1.0)_патч до 1.1" xfId="198"/>
    <cellStyle name="_Бюджет2006_ПОКАЗАТЕЛИ СВОДНЫЕ" xfId="199"/>
    <cellStyle name="_ВО ОП ТЭС-ОТ- 2007" xfId="200"/>
    <cellStyle name="_ВО ОП ТЭС-ОТ- 2007_Новая инструкция1_фст" xfId="201"/>
    <cellStyle name="_ВФ ОАО ТЭС-ОТ- 2009" xfId="202"/>
    <cellStyle name="_ВФ ОАО ТЭС-ОТ- 2009_Новая инструкция1_фст" xfId="203"/>
    <cellStyle name="_выручка по присоединениям2" xfId="204"/>
    <cellStyle name="_выручка по присоединениям2_Новая инструкция1_фст" xfId="205"/>
    <cellStyle name="_Договор аренды ЯЭ с разбивкой" xfId="206"/>
    <cellStyle name="_Договор аренды ЯЭ с разбивкой_Новая инструкция1_фст" xfId="207"/>
    <cellStyle name="_Защита ФЗП" xfId="208"/>
    <cellStyle name="_Исходные данные для модели" xfId="209"/>
    <cellStyle name="_Исходные данные для модели_Новая инструкция1_фст" xfId="210"/>
    <cellStyle name="_Консолидация-2008-проект-new" xfId="211"/>
    <cellStyle name="_МОДЕЛЬ_1 (2)" xfId="212"/>
    <cellStyle name="_МОДЕЛЬ_1 (2) 2" xfId="213"/>
    <cellStyle name="_МОДЕЛЬ_1 (2) 2_OREP.KU.2011.MONTHLY.02(v0.1)" xfId="214"/>
    <cellStyle name="_МОДЕЛЬ_1 (2) 2_OREP.KU.2011.MONTHLY.02(v0.4)" xfId="215"/>
    <cellStyle name="_МОДЕЛЬ_1 (2) 2_OREP.KU.2011.MONTHLY.11(v1.4)" xfId="216"/>
    <cellStyle name="_МОДЕЛЬ_1 (2) 2_OREP.KU.2011.MONTHLY.11(v1.4)_UPDATE.BALANCE.WARM.2012YEAR.TO.1.1" xfId="217"/>
    <cellStyle name="_МОДЕЛЬ_1 (2) 2_OREP.KU.2011.MONTHLY.11(v1.4)_UPDATE.CALC.WARM.2012YEAR.TO.1.1" xfId="218"/>
    <cellStyle name="_МОДЕЛЬ_1 (2) 2_UPDATE.BALANCE.WARM.2012YEAR.TO.1.1" xfId="219"/>
    <cellStyle name="_МОДЕЛЬ_1 (2) 2_UPDATE.CALC.WARM.2012YEAR.TO.1.1" xfId="220"/>
    <cellStyle name="_МОДЕЛЬ_1 (2) 2_UPDATE.MONITORING.OS.EE.2.02.TO.1.3.64" xfId="221"/>
    <cellStyle name="_МОДЕЛЬ_1 (2) 2_UPDATE.OREP.KU.2011.MONTHLY.02.TO.1.2" xfId="222"/>
    <cellStyle name="_МОДЕЛЬ_1 (2)_46EE.2011(v1.0)" xfId="223"/>
    <cellStyle name="_МОДЕЛЬ_1 (2)_46EE.2011(v1.0)_46TE.2011(v1.0)" xfId="224"/>
    <cellStyle name="_МОДЕЛЬ_1 (2)_46EE.2011(v1.0)_INDEX.STATION.2012(v1.0)_" xfId="225"/>
    <cellStyle name="_МОДЕЛЬ_1 (2)_46EE.2011(v1.0)_INDEX.STATION.2012(v2.0)" xfId="226"/>
    <cellStyle name="_МОДЕЛЬ_1 (2)_46EE.2011(v1.0)_INDEX.STATION.2012(v2.1)" xfId="227"/>
    <cellStyle name="_МОДЕЛЬ_1 (2)_46EE.2011(v1.0)_TEPLO.PREDEL.2012.M(v1.1)_test" xfId="228"/>
    <cellStyle name="_МОДЕЛЬ_1 (2)_46EE.2011(v1.2)" xfId="229"/>
    <cellStyle name="_МОДЕЛЬ_1 (2)_46EP.2011(v2.0)" xfId="230"/>
    <cellStyle name="_МОДЕЛЬ_1 (2)_46EP.2012(v0.1)" xfId="231"/>
    <cellStyle name="_МОДЕЛЬ_1 (2)_46TE.2011(v1.0)" xfId="232"/>
    <cellStyle name="_МОДЕЛЬ_1 (2)_4DNS.UPDATE.EXAMPLE" xfId="233"/>
    <cellStyle name="_МОДЕЛЬ_1 (2)_ARMRAZR" xfId="234"/>
    <cellStyle name="_МОДЕЛЬ_1 (2)_BALANCE.WARM.2010.FACT(v1.0)" xfId="235"/>
    <cellStyle name="_МОДЕЛЬ_1 (2)_BALANCE.WARM.2010.PLAN" xfId="236"/>
    <cellStyle name="_МОДЕЛЬ_1 (2)_BALANCE.WARM.2011YEAR(v0.7)" xfId="237"/>
    <cellStyle name="_МОДЕЛЬ_1 (2)_BALANCE.WARM.2011YEAR.NEW.UPDATE.SCHEME" xfId="238"/>
    <cellStyle name="_МОДЕЛЬ_1 (2)_CALC.NORMATIV.KU(v0.2)" xfId="239"/>
    <cellStyle name="_МОДЕЛЬ_1 (2)_EE.2REK.P2011.4.78(v0.3)" xfId="240"/>
    <cellStyle name="_МОДЕЛЬ_1 (2)_FORM3.1.2013(v0.2)" xfId="241"/>
    <cellStyle name="_МОДЕЛЬ_1 (2)_FORM3.2013(v1.0)" xfId="242"/>
    <cellStyle name="_МОДЕЛЬ_1 (2)_FORM3.REG(v1.0)" xfId="243"/>
    <cellStyle name="_МОДЕЛЬ_1 (2)_FORM910.2012(v1.1)" xfId="244"/>
    <cellStyle name="_МОДЕЛЬ_1 (2)_INDEX.STATION.2012(v2.1)" xfId="245"/>
    <cellStyle name="_МОДЕЛЬ_1 (2)_INDEX.STATION.2013(v1.0)_патч до 1.1" xfId="246"/>
    <cellStyle name="_МОДЕЛЬ_1 (2)_INVEST.EE.PLAN.4.78(v0.1)" xfId="247"/>
    <cellStyle name="_МОДЕЛЬ_1 (2)_INVEST.EE.PLAN.4.78(v0.3)" xfId="248"/>
    <cellStyle name="_МОДЕЛЬ_1 (2)_INVEST.EE.PLAN.4.78(v1.0)" xfId="249"/>
    <cellStyle name="_МОДЕЛЬ_1 (2)_INVEST.EE.PLAN.4.78(v1.0)_PASSPORT.TEPLO.PROIZV(v2.0)" xfId="250"/>
    <cellStyle name="_МОДЕЛЬ_1 (2)_INVEST.EE.PLAN.4.78(v1.0)_PASSPORT.TEPLO.PROIZV(v2.0)_INDEX.STATION.2013(v1.0)_патч до 1.1" xfId="251"/>
    <cellStyle name="_МОДЕЛЬ_1 (2)_INVEST.EE.PLAN.4.78(v1.0)_PASSPORT.TEPLO.PROIZV(v2.0)_TEPLO.PREDEL.2013(v2.0)" xfId="252"/>
    <cellStyle name="_МОДЕЛЬ_1 (2)_INVEST.PLAN.4.78(v0.1)" xfId="253"/>
    <cellStyle name="_МОДЕЛЬ_1 (2)_INVEST.WARM.PLAN.4.78(v0.1)" xfId="254"/>
    <cellStyle name="_МОДЕЛЬ_1 (2)_INVEST_WARM_PLAN" xfId="255"/>
    <cellStyle name="_МОДЕЛЬ_1 (2)_NADB.JNVLP.APTEKA.2012(v1.0)_21_02_12" xfId="256"/>
    <cellStyle name="_МОДЕЛЬ_1 (2)_NADB.JNVLS.APTEKA.2011(v1.3.3)" xfId="257"/>
    <cellStyle name="_МОДЕЛЬ_1 (2)_NADB.JNVLS.APTEKA.2011(v1.3.3)_46TE.2011(v1.0)" xfId="258"/>
    <cellStyle name="_МОДЕЛЬ_1 (2)_NADB.JNVLS.APTEKA.2011(v1.3.3)_INDEX.STATION.2012(v1.0)_" xfId="259"/>
    <cellStyle name="_МОДЕЛЬ_1 (2)_NADB.JNVLS.APTEKA.2011(v1.3.3)_INDEX.STATION.2012(v2.0)" xfId="260"/>
    <cellStyle name="_МОДЕЛЬ_1 (2)_NADB.JNVLS.APTEKA.2011(v1.3.3)_INDEX.STATION.2012(v2.1)" xfId="261"/>
    <cellStyle name="_МОДЕЛЬ_1 (2)_NADB.JNVLS.APTEKA.2011(v1.3.3)_TEPLO.PREDEL.2012.M(v1.1)_test" xfId="262"/>
    <cellStyle name="_МОДЕЛЬ_1 (2)_NADB.JNVLS.APTEKA.2011(v1.3.4)" xfId="263"/>
    <cellStyle name="_МОДЕЛЬ_1 (2)_NADB.JNVLS.APTEKA.2011(v1.3.4)_46TE.2011(v1.0)" xfId="264"/>
    <cellStyle name="_МОДЕЛЬ_1 (2)_NADB.JNVLS.APTEKA.2011(v1.3.4)_INDEX.STATION.2012(v1.0)_" xfId="265"/>
    <cellStyle name="_МОДЕЛЬ_1 (2)_NADB.JNVLS.APTEKA.2011(v1.3.4)_INDEX.STATION.2012(v2.0)" xfId="266"/>
    <cellStyle name="_МОДЕЛЬ_1 (2)_NADB.JNVLS.APTEKA.2011(v1.3.4)_INDEX.STATION.2012(v2.1)" xfId="267"/>
    <cellStyle name="_МОДЕЛЬ_1 (2)_NADB.JNVLS.APTEKA.2011(v1.3.4)_TEPLO.PREDEL.2012.M(v1.1)_test" xfId="268"/>
    <cellStyle name="_МОДЕЛЬ_1 (2)_PASSPORT.TEPLO.PROIZV(v2.0)" xfId="269"/>
    <cellStyle name="_МОДЕЛЬ_1 (2)_PASSPORT.TEPLO.PROIZV(v2.1)" xfId="270"/>
    <cellStyle name="_МОДЕЛЬ_1 (2)_PASSPORT.TEPLO.SETI(v0.7)" xfId="271"/>
    <cellStyle name="_МОДЕЛЬ_1 (2)_PASSPORT.TEPLO.SETI(v1.0)" xfId="272"/>
    <cellStyle name="_МОДЕЛЬ_1 (2)_PR.PROG.WARM.NOTCOMBI.2012.2.16_v1.4(04.04.11) " xfId="273"/>
    <cellStyle name="_МОДЕЛЬ_1 (2)_PREDEL.JKH.UTV.2011(v1.0.1)" xfId="274"/>
    <cellStyle name="_МОДЕЛЬ_1 (2)_PREDEL.JKH.UTV.2011(v1.0.1)_46TE.2011(v1.0)" xfId="275"/>
    <cellStyle name="_МОДЕЛЬ_1 (2)_PREDEL.JKH.UTV.2011(v1.0.1)_INDEX.STATION.2012(v1.0)_" xfId="276"/>
    <cellStyle name="_МОДЕЛЬ_1 (2)_PREDEL.JKH.UTV.2011(v1.0.1)_INDEX.STATION.2012(v2.0)" xfId="277"/>
    <cellStyle name="_МОДЕЛЬ_1 (2)_PREDEL.JKH.UTV.2011(v1.0.1)_INDEX.STATION.2012(v2.1)" xfId="278"/>
    <cellStyle name="_МОДЕЛЬ_1 (2)_PREDEL.JKH.UTV.2011(v1.0.1)_TEPLO.PREDEL.2012.M(v1.1)_test" xfId="279"/>
    <cellStyle name="_МОДЕЛЬ_1 (2)_PREDEL.JKH.UTV.2011(v1.1)" xfId="280"/>
    <cellStyle name="_МОДЕЛЬ_1 (2)_REP.BLR.2012(v1.0)" xfId="281"/>
    <cellStyle name="_МОДЕЛЬ_1 (2)_TEHSHEET" xfId="282"/>
    <cellStyle name="_МОДЕЛЬ_1 (2)_TEPLO.PREDEL.2012.M(v1.1)" xfId="283"/>
    <cellStyle name="_МОДЕЛЬ_1 (2)_TEPLO.PREDEL.2013(v2.0)" xfId="284"/>
    <cellStyle name="_МОДЕЛЬ_1 (2)_TEST.TEMPLATE" xfId="285"/>
    <cellStyle name="_МОДЕЛЬ_1 (2)_UPDATE.46EE.2011.TO.1.1" xfId="286"/>
    <cellStyle name="_МОДЕЛЬ_1 (2)_UPDATE.46TE.2011.TO.1.1" xfId="287"/>
    <cellStyle name="_МОДЕЛЬ_1 (2)_UPDATE.46TE.2011.TO.1.2" xfId="288"/>
    <cellStyle name="_МОДЕЛЬ_1 (2)_UPDATE.BALANCE.WARM.2011YEAR.TO.1.1" xfId="289"/>
    <cellStyle name="_МОДЕЛЬ_1 (2)_UPDATE.BALANCE.WARM.2011YEAR.TO.1.1_46TE.2011(v1.0)" xfId="290"/>
    <cellStyle name="_МОДЕЛЬ_1 (2)_UPDATE.BALANCE.WARM.2011YEAR.TO.1.1_INDEX.STATION.2012(v1.0)_" xfId="291"/>
    <cellStyle name="_МОДЕЛЬ_1 (2)_UPDATE.BALANCE.WARM.2011YEAR.TO.1.1_INDEX.STATION.2012(v2.0)" xfId="292"/>
    <cellStyle name="_МОДЕЛЬ_1 (2)_UPDATE.BALANCE.WARM.2011YEAR.TO.1.1_INDEX.STATION.2012(v2.1)" xfId="293"/>
    <cellStyle name="_МОДЕЛЬ_1 (2)_UPDATE.BALANCE.WARM.2011YEAR.TO.1.1_OREP.KU.2011.MONTHLY.02(v1.1)" xfId="294"/>
    <cellStyle name="_МОДЕЛЬ_1 (2)_UPDATE.BALANCE.WARM.2011YEAR.TO.1.1_TEPLO.PREDEL.2012.M(v1.1)_test" xfId="295"/>
    <cellStyle name="_МОДЕЛЬ_1 (2)_UPDATE.BALANCE.WARM.2011YEAR.TO.1.2" xfId="296"/>
    <cellStyle name="_МОДЕЛЬ_1 (2)_UPDATE.BALANCE.WARM.2011YEAR.TO.1.4.64" xfId="297"/>
    <cellStyle name="_МОДЕЛЬ_1 (2)_UPDATE.BALANCE.WARM.2011YEAR.TO.1.5.64" xfId="298"/>
    <cellStyle name="_МОДЕЛЬ_1 (2)_UPDATE.MONITORING.OS.EE.2.02.TO.1.3.64" xfId="299"/>
    <cellStyle name="_МОДЕЛЬ_1 (2)_UPDATE.NADB.JNVLS.APTEKA.2011.TO.1.3.4" xfId="300"/>
    <cellStyle name="_МОДЕЛЬ_1 (2)_Книга2_PR.PROG.WARM.NOTCOMBI.2012.2.16_v1.4(04.04.11) " xfId="301"/>
    <cellStyle name="_НВВ 2009 постатейно свод по филиалам_09_02_09" xfId="302"/>
    <cellStyle name="_НВВ 2009 постатейно свод по филиалам_09_02_09_Новая инструкция1_фст" xfId="303"/>
    <cellStyle name="_НВВ 2009 постатейно свод по филиалам_для Валентина" xfId="304"/>
    <cellStyle name="_НВВ 2009 постатейно свод по филиалам_для Валентина_Новая инструкция1_фст" xfId="305"/>
    <cellStyle name="_Омск" xfId="306"/>
    <cellStyle name="_Омск_Новая инструкция1_фст" xfId="307"/>
    <cellStyle name="_ОТ ИД 2009" xfId="308"/>
    <cellStyle name="_ОТ ИД 2009_Новая инструкция1_фст" xfId="309"/>
    <cellStyle name="_пр 5 тариф RAB" xfId="310"/>
    <cellStyle name="_пр 5 тариф RAB 2" xfId="311"/>
    <cellStyle name="_пр 5 тариф RAB 2_OREP.KU.2011.MONTHLY.02(v0.1)" xfId="312"/>
    <cellStyle name="_пр 5 тариф RAB 2_OREP.KU.2011.MONTHLY.02(v0.4)" xfId="313"/>
    <cellStyle name="_пр 5 тариф RAB 2_OREP.KU.2011.MONTHLY.11(v1.4)" xfId="314"/>
    <cellStyle name="_пр 5 тариф RAB 2_OREP.KU.2011.MONTHLY.11(v1.4)_UPDATE.BALANCE.WARM.2012YEAR.TO.1.1" xfId="315"/>
    <cellStyle name="_пр 5 тариф RAB 2_OREP.KU.2011.MONTHLY.11(v1.4)_UPDATE.CALC.WARM.2012YEAR.TO.1.1" xfId="316"/>
    <cellStyle name="_пр 5 тариф RAB 2_UPDATE.BALANCE.WARM.2012YEAR.TO.1.1" xfId="317"/>
    <cellStyle name="_пр 5 тариф RAB 2_UPDATE.CALC.WARM.2012YEAR.TO.1.1" xfId="318"/>
    <cellStyle name="_пр 5 тариф RAB 2_UPDATE.MONITORING.OS.EE.2.02.TO.1.3.64" xfId="319"/>
    <cellStyle name="_пр 5 тариф RAB 2_UPDATE.OREP.KU.2011.MONTHLY.02.TO.1.2" xfId="320"/>
    <cellStyle name="_пр 5 тариф RAB_46EE.2011(v1.0)" xfId="321"/>
    <cellStyle name="_пр 5 тариф RAB_46EE.2011(v1.0)_46TE.2011(v1.0)" xfId="322"/>
    <cellStyle name="_пр 5 тариф RAB_46EE.2011(v1.0)_INDEX.STATION.2012(v1.0)_" xfId="323"/>
    <cellStyle name="_пр 5 тариф RAB_46EE.2011(v1.0)_INDEX.STATION.2012(v2.0)" xfId="324"/>
    <cellStyle name="_пр 5 тариф RAB_46EE.2011(v1.0)_INDEX.STATION.2012(v2.1)" xfId="325"/>
    <cellStyle name="_пр 5 тариф RAB_46EE.2011(v1.0)_TEPLO.PREDEL.2012.M(v1.1)_test" xfId="326"/>
    <cellStyle name="_пр 5 тариф RAB_46EE.2011(v1.2)" xfId="327"/>
    <cellStyle name="_пр 5 тариф RAB_46EP.2011(v2.0)" xfId="328"/>
    <cellStyle name="_пр 5 тариф RAB_46EP.2012(v0.1)" xfId="329"/>
    <cellStyle name="_пр 5 тариф RAB_46TE.2011(v1.0)" xfId="330"/>
    <cellStyle name="_пр 5 тариф RAB_4DNS.UPDATE.EXAMPLE" xfId="331"/>
    <cellStyle name="_пр 5 тариф RAB_ARMRAZR" xfId="332"/>
    <cellStyle name="_пр 5 тариф RAB_BALANCE.WARM.2010.FACT(v1.0)" xfId="333"/>
    <cellStyle name="_пр 5 тариф RAB_BALANCE.WARM.2010.PLAN" xfId="334"/>
    <cellStyle name="_пр 5 тариф RAB_BALANCE.WARM.2011YEAR(v0.7)" xfId="335"/>
    <cellStyle name="_пр 5 тариф RAB_BALANCE.WARM.2011YEAR.NEW.UPDATE.SCHEME" xfId="336"/>
    <cellStyle name="_пр 5 тариф RAB_CALC.NORMATIV.KU(v0.2)" xfId="337"/>
    <cellStyle name="_пр 5 тариф RAB_EE.2REK.P2011.4.78(v0.3)" xfId="338"/>
    <cellStyle name="_пр 5 тариф RAB_FORM3.1.2013(v0.2)" xfId="339"/>
    <cellStyle name="_пр 5 тариф RAB_FORM3.2013(v1.0)" xfId="340"/>
    <cellStyle name="_пр 5 тариф RAB_FORM3.REG(v1.0)" xfId="341"/>
    <cellStyle name="_пр 5 тариф RAB_FORM910.2012(v1.1)" xfId="342"/>
    <cellStyle name="_пр 5 тариф RAB_INDEX.STATION.2012(v2.1)" xfId="343"/>
    <cellStyle name="_пр 5 тариф RAB_INDEX.STATION.2013(v1.0)_патч до 1.1" xfId="344"/>
    <cellStyle name="_пр 5 тариф RAB_INVEST.EE.PLAN.4.78(v0.1)" xfId="345"/>
    <cellStyle name="_пр 5 тариф RAB_INVEST.EE.PLAN.4.78(v0.3)" xfId="346"/>
    <cellStyle name="_пр 5 тариф RAB_INVEST.EE.PLAN.4.78(v1.0)" xfId="347"/>
    <cellStyle name="_пр 5 тариф RAB_INVEST.EE.PLAN.4.78(v1.0)_PASSPORT.TEPLO.PROIZV(v2.0)" xfId="348"/>
    <cellStyle name="_пр 5 тариф RAB_INVEST.EE.PLAN.4.78(v1.0)_PASSPORT.TEPLO.PROIZV(v2.0)_INDEX.STATION.2013(v1.0)_патч до 1.1" xfId="349"/>
    <cellStyle name="_пр 5 тариф RAB_INVEST.EE.PLAN.4.78(v1.0)_PASSPORT.TEPLO.PROIZV(v2.0)_TEPLO.PREDEL.2013(v2.0)" xfId="350"/>
    <cellStyle name="_пр 5 тариф RAB_INVEST.PLAN.4.78(v0.1)" xfId="351"/>
    <cellStyle name="_пр 5 тариф RAB_INVEST.WARM.PLAN.4.78(v0.1)" xfId="352"/>
    <cellStyle name="_пр 5 тариф RAB_INVEST_WARM_PLAN" xfId="353"/>
    <cellStyle name="_пр 5 тариф RAB_NADB.JNVLP.APTEKA.2012(v1.0)_21_02_12" xfId="354"/>
    <cellStyle name="_пр 5 тариф RAB_NADB.JNVLS.APTEKA.2011(v1.3.3)" xfId="355"/>
    <cellStyle name="_пр 5 тариф RAB_NADB.JNVLS.APTEKA.2011(v1.3.3)_46TE.2011(v1.0)" xfId="356"/>
    <cellStyle name="_пр 5 тариф RAB_NADB.JNVLS.APTEKA.2011(v1.3.3)_INDEX.STATION.2012(v1.0)_" xfId="357"/>
    <cellStyle name="_пр 5 тариф RAB_NADB.JNVLS.APTEKA.2011(v1.3.3)_INDEX.STATION.2012(v2.0)" xfId="358"/>
    <cellStyle name="_пр 5 тариф RAB_NADB.JNVLS.APTEKA.2011(v1.3.3)_INDEX.STATION.2012(v2.1)" xfId="359"/>
    <cellStyle name="_пр 5 тариф RAB_NADB.JNVLS.APTEKA.2011(v1.3.3)_TEPLO.PREDEL.2012.M(v1.1)_test" xfId="360"/>
    <cellStyle name="_пр 5 тариф RAB_NADB.JNVLS.APTEKA.2011(v1.3.4)" xfId="361"/>
    <cellStyle name="_пр 5 тариф RAB_NADB.JNVLS.APTEKA.2011(v1.3.4)_46TE.2011(v1.0)" xfId="362"/>
    <cellStyle name="_пр 5 тариф RAB_NADB.JNVLS.APTEKA.2011(v1.3.4)_INDEX.STATION.2012(v1.0)_" xfId="363"/>
    <cellStyle name="_пр 5 тариф RAB_NADB.JNVLS.APTEKA.2011(v1.3.4)_INDEX.STATION.2012(v2.0)" xfId="364"/>
    <cellStyle name="_пр 5 тариф RAB_NADB.JNVLS.APTEKA.2011(v1.3.4)_INDEX.STATION.2012(v2.1)" xfId="365"/>
    <cellStyle name="_пр 5 тариф RAB_NADB.JNVLS.APTEKA.2011(v1.3.4)_TEPLO.PREDEL.2012.M(v1.1)_test" xfId="366"/>
    <cellStyle name="_пр 5 тариф RAB_PASSPORT.TEPLO.PROIZV(v2.0)" xfId="367"/>
    <cellStyle name="_пр 5 тариф RAB_PASSPORT.TEPLO.PROIZV(v2.1)" xfId="368"/>
    <cellStyle name="_пр 5 тариф RAB_PASSPORT.TEPLO.SETI(v0.7)" xfId="369"/>
    <cellStyle name="_пр 5 тариф RAB_PASSPORT.TEPLO.SETI(v1.0)" xfId="370"/>
    <cellStyle name="_пр 5 тариф RAB_PR.PROG.WARM.NOTCOMBI.2012.2.16_v1.4(04.04.11) " xfId="371"/>
    <cellStyle name="_пр 5 тариф RAB_PREDEL.JKH.UTV.2011(v1.0.1)" xfId="372"/>
    <cellStyle name="_пр 5 тариф RAB_PREDEL.JKH.UTV.2011(v1.0.1)_46TE.2011(v1.0)" xfId="373"/>
    <cellStyle name="_пр 5 тариф RAB_PREDEL.JKH.UTV.2011(v1.0.1)_INDEX.STATION.2012(v1.0)_" xfId="374"/>
    <cellStyle name="_пр 5 тариф RAB_PREDEL.JKH.UTV.2011(v1.0.1)_INDEX.STATION.2012(v2.0)" xfId="375"/>
    <cellStyle name="_пр 5 тариф RAB_PREDEL.JKH.UTV.2011(v1.0.1)_INDEX.STATION.2012(v2.1)" xfId="376"/>
    <cellStyle name="_пр 5 тариф RAB_PREDEL.JKH.UTV.2011(v1.0.1)_TEPLO.PREDEL.2012.M(v1.1)_test" xfId="377"/>
    <cellStyle name="_пр 5 тариф RAB_PREDEL.JKH.UTV.2011(v1.1)" xfId="378"/>
    <cellStyle name="_пр 5 тариф RAB_REP.BLR.2012(v1.0)" xfId="379"/>
    <cellStyle name="_пр 5 тариф RAB_TEHSHEET" xfId="380"/>
    <cellStyle name="_пр 5 тариф RAB_TEPLO.PREDEL.2012.M(v1.1)" xfId="381"/>
    <cellStyle name="_пр 5 тариф RAB_TEPLO.PREDEL.2013(v2.0)" xfId="382"/>
    <cellStyle name="_пр 5 тариф RAB_TEST.TEMPLATE" xfId="383"/>
    <cellStyle name="_пр 5 тариф RAB_UPDATE.46EE.2011.TO.1.1" xfId="384"/>
    <cellStyle name="_пр 5 тариф RAB_UPDATE.46TE.2011.TO.1.1" xfId="385"/>
    <cellStyle name="_пр 5 тариф RAB_UPDATE.46TE.2011.TO.1.2" xfId="386"/>
    <cellStyle name="_пр 5 тариф RAB_UPDATE.BALANCE.WARM.2011YEAR.TO.1.1" xfId="387"/>
    <cellStyle name="_пр 5 тариф RAB_UPDATE.BALANCE.WARM.2011YEAR.TO.1.1_46TE.2011(v1.0)" xfId="388"/>
    <cellStyle name="_пр 5 тариф RAB_UPDATE.BALANCE.WARM.2011YEAR.TO.1.1_INDEX.STATION.2012(v1.0)_" xfId="389"/>
    <cellStyle name="_пр 5 тариф RAB_UPDATE.BALANCE.WARM.2011YEAR.TO.1.1_INDEX.STATION.2012(v2.0)" xfId="390"/>
    <cellStyle name="_пр 5 тариф RAB_UPDATE.BALANCE.WARM.2011YEAR.TO.1.1_INDEX.STATION.2012(v2.1)" xfId="391"/>
    <cellStyle name="_пр 5 тариф RAB_UPDATE.BALANCE.WARM.2011YEAR.TO.1.1_OREP.KU.2011.MONTHLY.02(v1.1)" xfId="392"/>
    <cellStyle name="_пр 5 тариф RAB_UPDATE.BALANCE.WARM.2011YEAR.TO.1.1_TEPLO.PREDEL.2012.M(v1.1)_test" xfId="393"/>
    <cellStyle name="_пр 5 тариф RAB_UPDATE.BALANCE.WARM.2011YEAR.TO.1.2" xfId="394"/>
    <cellStyle name="_пр 5 тариф RAB_UPDATE.BALANCE.WARM.2011YEAR.TO.1.4.64" xfId="395"/>
    <cellStyle name="_пр 5 тариф RAB_UPDATE.BALANCE.WARM.2011YEAR.TO.1.5.64" xfId="396"/>
    <cellStyle name="_пр 5 тариф RAB_UPDATE.MONITORING.OS.EE.2.02.TO.1.3.64" xfId="397"/>
    <cellStyle name="_пр 5 тариф RAB_UPDATE.NADB.JNVLS.APTEKA.2011.TO.1.3.4" xfId="398"/>
    <cellStyle name="_пр 5 тариф RAB_Книга2_PR.PROG.WARM.NOTCOMBI.2012.2.16_v1.4(04.04.11) " xfId="399"/>
    <cellStyle name="_Предожение _ДБП_2009 г ( согласованные БП)  (2)" xfId="400"/>
    <cellStyle name="_Предожение _ДБП_2009 г ( согласованные БП)  (2)_Новая инструкция1_фст" xfId="401"/>
    <cellStyle name="_Приложение 2 0806 факт" xfId="402"/>
    <cellStyle name="_Приложение МТС-3-КС" xfId="403"/>
    <cellStyle name="_Приложение МТС-3-КС_Новая инструкция1_фст" xfId="404"/>
    <cellStyle name="_Приложение-МТС--2-1" xfId="405"/>
    <cellStyle name="_Приложение-МТС--2-1_Новая инструкция1_фст" xfId="406"/>
    <cellStyle name="_Расчет RAB_22072008" xfId="407"/>
    <cellStyle name="_Расчет RAB_22072008 2" xfId="408"/>
    <cellStyle name="_Расчет RAB_22072008 2_OREP.KU.2011.MONTHLY.02(v0.1)" xfId="409"/>
    <cellStyle name="_Расчет RAB_22072008 2_OREP.KU.2011.MONTHLY.02(v0.4)" xfId="410"/>
    <cellStyle name="_Расчет RAB_22072008 2_OREP.KU.2011.MONTHLY.11(v1.4)" xfId="411"/>
    <cellStyle name="_Расчет RAB_22072008 2_OREP.KU.2011.MONTHLY.11(v1.4)_UPDATE.BALANCE.WARM.2012YEAR.TO.1.1" xfId="412"/>
    <cellStyle name="_Расчет RAB_22072008 2_OREP.KU.2011.MONTHLY.11(v1.4)_UPDATE.CALC.WARM.2012YEAR.TO.1.1" xfId="413"/>
    <cellStyle name="_Расчет RAB_22072008 2_UPDATE.BALANCE.WARM.2012YEAR.TO.1.1" xfId="414"/>
    <cellStyle name="_Расчет RAB_22072008 2_UPDATE.CALC.WARM.2012YEAR.TO.1.1" xfId="415"/>
    <cellStyle name="_Расчет RAB_22072008 2_UPDATE.MONITORING.OS.EE.2.02.TO.1.3.64" xfId="416"/>
    <cellStyle name="_Расчет RAB_22072008 2_UPDATE.OREP.KU.2011.MONTHLY.02.TO.1.2" xfId="417"/>
    <cellStyle name="_Расчет RAB_22072008_46EE.2011(v1.0)" xfId="418"/>
    <cellStyle name="_Расчет RAB_22072008_46EE.2011(v1.0)_46TE.2011(v1.0)" xfId="419"/>
    <cellStyle name="_Расчет RAB_22072008_46EE.2011(v1.0)_INDEX.STATION.2012(v1.0)_" xfId="420"/>
    <cellStyle name="_Расчет RAB_22072008_46EE.2011(v1.0)_INDEX.STATION.2012(v2.0)" xfId="421"/>
    <cellStyle name="_Расчет RAB_22072008_46EE.2011(v1.0)_INDEX.STATION.2012(v2.1)" xfId="422"/>
    <cellStyle name="_Расчет RAB_22072008_46EE.2011(v1.0)_TEPLO.PREDEL.2012.M(v1.1)_test" xfId="423"/>
    <cellStyle name="_Расчет RAB_22072008_46EE.2011(v1.2)" xfId="424"/>
    <cellStyle name="_Расчет RAB_22072008_46EP.2011(v2.0)" xfId="425"/>
    <cellStyle name="_Расчет RAB_22072008_46EP.2012(v0.1)" xfId="426"/>
    <cellStyle name="_Расчет RAB_22072008_46TE.2011(v1.0)" xfId="427"/>
    <cellStyle name="_Расчет RAB_22072008_4DNS.UPDATE.EXAMPLE" xfId="428"/>
    <cellStyle name="_Расчет RAB_22072008_ARMRAZR" xfId="429"/>
    <cellStyle name="_Расчет RAB_22072008_BALANCE.WARM.2010.FACT(v1.0)" xfId="430"/>
    <cellStyle name="_Расчет RAB_22072008_BALANCE.WARM.2010.PLAN" xfId="431"/>
    <cellStyle name="_Расчет RAB_22072008_BALANCE.WARM.2011YEAR(v0.7)" xfId="432"/>
    <cellStyle name="_Расчет RAB_22072008_BALANCE.WARM.2011YEAR.NEW.UPDATE.SCHEME" xfId="433"/>
    <cellStyle name="_Расчет RAB_22072008_CALC.NORMATIV.KU(v0.2)" xfId="434"/>
    <cellStyle name="_Расчет RAB_22072008_EE.2REK.P2011.4.78(v0.3)" xfId="435"/>
    <cellStyle name="_Расчет RAB_22072008_FORM3.1.2013(v0.2)" xfId="436"/>
    <cellStyle name="_Расчет RAB_22072008_FORM3.2013(v1.0)" xfId="437"/>
    <cellStyle name="_Расчет RAB_22072008_FORM3.REG(v1.0)" xfId="438"/>
    <cellStyle name="_Расчет RAB_22072008_FORM910.2012(v1.1)" xfId="439"/>
    <cellStyle name="_Расчет RAB_22072008_INDEX.STATION.2012(v2.1)" xfId="440"/>
    <cellStyle name="_Расчет RAB_22072008_INDEX.STATION.2013(v1.0)_патч до 1.1" xfId="441"/>
    <cellStyle name="_Расчет RAB_22072008_INVEST.EE.PLAN.4.78(v0.1)" xfId="442"/>
    <cellStyle name="_Расчет RAB_22072008_INVEST.EE.PLAN.4.78(v0.3)" xfId="443"/>
    <cellStyle name="_Расчет RAB_22072008_INVEST.EE.PLAN.4.78(v1.0)" xfId="444"/>
    <cellStyle name="_Расчет RAB_22072008_INVEST.EE.PLAN.4.78(v1.0)_PASSPORT.TEPLO.PROIZV(v2.0)" xfId="445"/>
    <cellStyle name="_Расчет RAB_22072008_INVEST.EE.PLAN.4.78(v1.0)_PASSPORT.TEPLO.PROIZV(v2.0)_INDEX.STATION.2013(v1.0)_патч до 1.1" xfId="446"/>
    <cellStyle name="_Расчет RAB_22072008_INVEST.EE.PLAN.4.78(v1.0)_PASSPORT.TEPLO.PROIZV(v2.0)_TEPLO.PREDEL.2013(v2.0)" xfId="447"/>
    <cellStyle name="_Расчет RAB_22072008_INVEST.PLAN.4.78(v0.1)" xfId="448"/>
    <cellStyle name="_Расчет RAB_22072008_INVEST.WARM.PLAN.4.78(v0.1)" xfId="449"/>
    <cellStyle name="_Расчет RAB_22072008_INVEST_WARM_PLAN" xfId="450"/>
    <cellStyle name="_Расчет RAB_22072008_NADB.JNVLP.APTEKA.2012(v1.0)_21_02_12" xfId="451"/>
    <cellStyle name="_Расчет RAB_22072008_NADB.JNVLS.APTEKA.2011(v1.3.3)" xfId="452"/>
    <cellStyle name="_Расчет RAB_22072008_NADB.JNVLS.APTEKA.2011(v1.3.3)_46TE.2011(v1.0)" xfId="453"/>
    <cellStyle name="_Расчет RAB_22072008_NADB.JNVLS.APTEKA.2011(v1.3.3)_INDEX.STATION.2012(v1.0)_" xfId="454"/>
    <cellStyle name="_Расчет RAB_22072008_NADB.JNVLS.APTEKA.2011(v1.3.3)_INDEX.STATION.2012(v2.0)" xfId="455"/>
    <cellStyle name="_Расчет RAB_22072008_NADB.JNVLS.APTEKA.2011(v1.3.3)_INDEX.STATION.2012(v2.1)" xfId="456"/>
    <cellStyle name="_Расчет RAB_22072008_NADB.JNVLS.APTEKA.2011(v1.3.3)_TEPLO.PREDEL.2012.M(v1.1)_test" xfId="457"/>
    <cellStyle name="_Расчет RAB_22072008_NADB.JNVLS.APTEKA.2011(v1.3.4)" xfId="458"/>
    <cellStyle name="_Расчет RAB_22072008_NADB.JNVLS.APTEKA.2011(v1.3.4)_46TE.2011(v1.0)" xfId="459"/>
    <cellStyle name="_Расчет RAB_22072008_NADB.JNVLS.APTEKA.2011(v1.3.4)_INDEX.STATION.2012(v1.0)_" xfId="460"/>
    <cellStyle name="_Расчет RAB_22072008_NADB.JNVLS.APTEKA.2011(v1.3.4)_INDEX.STATION.2012(v2.0)" xfId="461"/>
    <cellStyle name="_Расчет RAB_22072008_NADB.JNVLS.APTEKA.2011(v1.3.4)_INDEX.STATION.2012(v2.1)" xfId="462"/>
    <cellStyle name="_Расчет RAB_22072008_NADB.JNVLS.APTEKA.2011(v1.3.4)_TEPLO.PREDEL.2012.M(v1.1)_test" xfId="463"/>
    <cellStyle name="_Расчет RAB_22072008_PASSPORT.TEPLO.PROIZV(v2.0)" xfId="464"/>
    <cellStyle name="_Расчет RAB_22072008_PASSPORT.TEPLO.PROIZV(v2.1)" xfId="465"/>
    <cellStyle name="_Расчет RAB_22072008_PASSPORT.TEPLO.SETI(v0.7)" xfId="466"/>
    <cellStyle name="_Расчет RAB_22072008_PASSPORT.TEPLO.SETI(v1.0)" xfId="467"/>
    <cellStyle name="_Расчет RAB_22072008_PR.PROG.WARM.NOTCOMBI.2012.2.16_v1.4(04.04.11) " xfId="468"/>
    <cellStyle name="_Расчет RAB_22072008_PREDEL.JKH.UTV.2011(v1.0.1)" xfId="469"/>
    <cellStyle name="_Расчет RAB_22072008_PREDEL.JKH.UTV.2011(v1.0.1)_46TE.2011(v1.0)" xfId="470"/>
    <cellStyle name="_Расчет RAB_22072008_PREDEL.JKH.UTV.2011(v1.0.1)_INDEX.STATION.2012(v1.0)_" xfId="471"/>
    <cellStyle name="_Расчет RAB_22072008_PREDEL.JKH.UTV.2011(v1.0.1)_INDEX.STATION.2012(v2.0)" xfId="472"/>
    <cellStyle name="_Расчет RAB_22072008_PREDEL.JKH.UTV.2011(v1.0.1)_INDEX.STATION.2012(v2.1)" xfId="473"/>
    <cellStyle name="_Расчет RAB_22072008_PREDEL.JKH.UTV.2011(v1.0.1)_TEPLO.PREDEL.2012.M(v1.1)_test" xfId="474"/>
    <cellStyle name="_Расчет RAB_22072008_PREDEL.JKH.UTV.2011(v1.1)" xfId="475"/>
    <cellStyle name="_Расчет RAB_22072008_REP.BLR.2012(v1.0)" xfId="476"/>
    <cellStyle name="_Расчет RAB_22072008_TEHSHEET" xfId="477"/>
    <cellStyle name="_Расчет RAB_22072008_TEPLO.PREDEL.2012.M(v1.1)" xfId="478"/>
    <cellStyle name="_Расчет RAB_22072008_TEPLO.PREDEL.2013(v2.0)" xfId="479"/>
    <cellStyle name="_Расчет RAB_22072008_TEST.TEMPLATE" xfId="480"/>
    <cellStyle name="_Расчет RAB_22072008_UPDATE.46EE.2011.TO.1.1" xfId="481"/>
    <cellStyle name="_Расчет RAB_22072008_UPDATE.46TE.2011.TO.1.1" xfId="482"/>
    <cellStyle name="_Расчет RAB_22072008_UPDATE.46TE.2011.TO.1.2" xfId="483"/>
    <cellStyle name="_Расчет RAB_22072008_UPDATE.BALANCE.WARM.2011YEAR.TO.1.1" xfId="484"/>
    <cellStyle name="_Расчет RAB_22072008_UPDATE.BALANCE.WARM.2011YEAR.TO.1.1_46TE.2011(v1.0)" xfId="485"/>
    <cellStyle name="_Расчет RAB_22072008_UPDATE.BALANCE.WARM.2011YEAR.TO.1.1_INDEX.STATION.2012(v1.0)_" xfId="486"/>
    <cellStyle name="_Расчет RAB_22072008_UPDATE.BALANCE.WARM.2011YEAR.TO.1.1_INDEX.STATION.2012(v2.0)" xfId="487"/>
    <cellStyle name="_Расчет RAB_22072008_UPDATE.BALANCE.WARM.2011YEAR.TO.1.1_INDEX.STATION.2012(v2.1)" xfId="488"/>
    <cellStyle name="_Расчет RAB_22072008_UPDATE.BALANCE.WARM.2011YEAR.TO.1.1_OREP.KU.2011.MONTHLY.02(v1.1)" xfId="489"/>
    <cellStyle name="_Расчет RAB_22072008_UPDATE.BALANCE.WARM.2011YEAR.TO.1.1_TEPLO.PREDEL.2012.M(v1.1)_test" xfId="490"/>
    <cellStyle name="_Расчет RAB_22072008_UPDATE.BALANCE.WARM.2011YEAR.TO.1.2" xfId="491"/>
    <cellStyle name="_Расчет RAB_22072008_UPDATE.BALANCE.WARM.2011YEAR.TO.1.4.64" xfId="492"/>
    <cellStyle name="_Расчет RAB_22072008_UPDATE.BALANCE.WARM.2011YEAR.TO.1.5.64" xfId="493"/>
    <cellStyle name="_Расчет RAB_22072008_UPDATE.MONITORING.OS.EE.2.02.TO.1.3.64" xfId="494"/>
    <cellStyle name="_Расчет RAB_22072008_UPDATE.NADB.JNVLS.APTEKA.2011.TO.1.3.4" xfId="495"/>
    <cellStyle name="_Расчет RAB_22072008_Книга2_PR.PROG.WARM.NOTCOMBI.2012.2.16_v1.4(04.04.11) " xfId="496"/>
    <cellStyle name="_Расчет RAB_Лен и МОЭСК_с 2010 года_14.04.2009_со сглаж_version 3.0_без ФСК" xfId="497"/>
    <cellStyle name="_Расчет RAB_Лен и МОЭСК_с 2010 года_14.04.2009_со сглаж_version 3.0_без ФСК 2" xfId="498"/>
    <cellStyle name="_Расчет RAB_Лен и МОЭСК_с 2010 года_14.04.2009_со сглаж_version 3.0_без ФСК 2_OREP.KU.2011.MONTHLY.02(v0.1)" xfId="499"/>
    <cellStyle name="_Расчет RAB_Лен и МОЭСК_с 2010 года_14.04.2009_со сглаж_version 3.0_без ФСК 2_OREP.KU.2011.MONTHLY.02(v0.4)" xfId="500"/>
    <cellStyle name="_Расчет RAB_Лен и МОЭСК_с 2010 года_14.04.2009_со сглаж_version 3.0_без ФСК 2_OREP.KU.2011.MONTHLY.11(v1.4)" xfId="501"/>
    <cellStyle name="_Расчет RAB_Лен и МОЭСК_с 2010 года_14.04.2009_со сглаж_version 3.0_без ФСК 2_OREP.KU.2011.MONTHLY.11(v1.4)_UPDATE.BALANCE.WARM.2012YEAR.TO.1.1" xfId="502"/>
    <cellStyle name="_Расчет RAB_Лен и МОЭСК_с 2010 года_14.04.2009_со сглаж_version 3.0_без ФСК 2_OREP.KU.2011.MONTHLY.11(v1.4)_UPDATE.CALC.WARM.2012YEAR.TO.1.1" xfId="503"/>
    <cellStyle name="_Расчет RAB_Лен и МОЭСК_с 2010 года_14.04.2009_со сглаж_version 3.0_без ФСК 2_UPDATE.BALANCE.WARM.2012YEAR.TO.1.1" xfId="504"/>
    <cellStyle name="_Расчет RAB_Лен и МОЭСК_с 2010 года_14.04.2009_со сглаж_version 3.0_без ФСК 2_UPDATE.CALC.WARM.2012YEAR.TO.1.1" xfId="505"/>
    <cellStyle name="_Расчет RAB_Лен и МОЭСК_с 2010 года_14.04.2009_со сглаж_version 3.0_без ФСК 2_UPDATE.MONITORING.OS.EE.2.02.TO.1.3.64" xfId="506"/>
    <cellStyle name="_Расчет RAB_Лен и МОЭСК_с 2010 года_14.04.2009_со сглаж_version 3.0_без ФСК 2_UPDATE.OREP.KU.2011.MONTHLY.02.TO.1.2" xfId="507"/>
    <cellStyle name="_Расчет RAB_Лен и МОЭСК_с 2010 года_14.04.2009_со сглаж_version 3.0_без ФСК_46EE.2011(v1.0)" xfId="508"/>
    <cellStyle name="_Расчет RAB_Лен и МОЭСК_с 2010 года_14.04.2009_со сглаж_version 3.0_без ФСК_46EE.2011(v1.0)_46TE.2011(v1.0)" xfId="509"/>
    <cellStyle name="_Расчет RAB_Лен и МОЭСК_с 2010 года_14.04.2009_со сглаж_version 3.0_без ФСК_46EE.2011(v1.0)_INDEX.STATION.2012(v1.0)_" xfId="510"/>
    <cellStyle name="_Расчет RAB_Лен и МОЭСК_с 2010 года_14.04.2009_со сглаж_version 3.0_без ФСК_46EE.2011(v1.0)_INDEX.STATION.2012(v2.0)" xfId="511"/>
    <cellStyle name="_Расчет RAB_Лен и МОЭСК_с 2010 года_14.04.2009_со сглаж_version 3.0_без ФСК_46EE.2011(v1.0)_INDEX.STATION.2012(v2.1)" xfId="512"/>
    <cellStyle name="_Расчет RAB_Лен и МОЭСК_с 2010 года_14.04.2009_со сглаж_version 3.0_без ФСК_46EE.2011(v1.0)_TEPLO.PREDEL.2012.M(v1.1)_test" xfId="513"/>
    <cellStyle name="_Расчет RAB_Лен и МОЭСК_с 2010 года_14.04.2009_со сглаж_version 3.0_без ФСК_46EE.2011(v1.2)" xfId="514"/>
    <cellStyle name="_Расчет RAB_Лен и МОЭСК_с 2010 года_14.04.2009_со сглаж_version 3.0_без ФСК_46EP.2011(v2.0)" xfId="515"/>
    <cellStyle name="_Расчет RAB_Лен и МОЭСК_с 2010 года_14.04.2009_со сглаж_version 3.0_без ФСК_46EP.2012(v0.1)" xfId="516"/>
    <cellStyle name="_Расчет RAB_Лен и МОЭСК_с 2010 года_14.04.2009_со сглаж_version 3.0_без ФСК_46TE.2011(v1.0)" xfId="517"/>
    <cellStyle name="_Расчет RAB_Лен и МОЭСК_с 2010 года_14.04.2009_со сглаж_version 3.0_без ФСК_4DNS.UPDATE.EXAMPLE" xfId="518"/>
    <cellStyle name="_Расчет RAB_Лен и МОЭСК_с 2010 года_14.04.2009_со сглаж_version 3.0_без ФСК_ARMRAZR" xfId="519"/>
    <cellStyle name="_Расчет RAB_Лен и МОЭСК_с 2010 года_14.04.2009_со сглаж_version 3.0_без ФСК_BALANCE.WARM.2010.FACT(v1.0)" xfId="520"/>
    <cellStyle name="_Расчет RAB_Лен и МОЭСК_с 2010 года_14.04.2009_со сглаж_version 3.0_без ФСК_BALANCE.WARM.2010.PLAN" xfId="521"/>
    <cellStyle name="_Расчет RAB_Лен и МОЭСК_с 2010 года_14.04.2009_со сглаж_version 3.0_без ФСК_BALANCE.WARM.2011YEAR(v0.7)" xfId="522"/>
    <cellStyle name="_Расчет RAB_Лен и МОЭСК_с 2010 года_14.04.2009_со сглаж_version 3.0_без ФСК_BALANCE.WARM.2011YEAR.NEW.UPDATE.SCHEME" xfId="523"/>
    <cellStyle name="_Расчет RAB_Лен и МОЭСК_с 2010 года_14.04.2009_со сглаж_version 3.0_без ФСК_CALC.NORMATIV.KU(v0.2)" xfId="524"/>
    <cellStyle name="_Расчет RAB_Лен и МОЭСК_с 2010 года_14.04.2009_со сглаж_version 3.0_без ФСК_EE.2REK.P2011.4.78(v0.3)" xfId="525"/>
    <cellStyle name="_Расчет RAB_Лен и МОЭСК_с 2010 года_14.04.2009_со сглаж_version 3.0_без ФСК_FORM3.1.2013(v0.2)" xfId="526"/>
    <cellStyle name="_Расчет RAB_Лен и МОЭСК_с 2010 года_14.04.2009_со сглаж_version 3.0_без ФСК_FORM3.2013(v1.0)" xfId="527"/>
    <cellStyle name="_Расчет RAB_Лен и МОЭСК_с 2010 года_14.04.2009_со сглаж_version 3.0_без ФСК_FORM3.REG(v1.0)" xfId="528"/>
    <cellStyle name="_Расчет RAB_Лен и МОЭСК_с 2010 года_14.04.2009_со сглаж_version 3.0_без ФСК_FORM910.2012(v1.1)" xfId="529"/>
    <cellStyle name="_Расчет RAB_Лен и МОЭСК_с 2010 года_14.04.2009_со сглаж_version 3.0_без ФСК_INDEX.STATION.2012(v2.1)" xfId="530"/>
    <cellStyle name="_Расчет RAB_Лен и МОЭСК_с 2010 года_14.04.2009_со сглаж_version 3.0_без ФСК_INDEX.STATION.2013(v1.0)_патч до 1.1" xfId="531"/>
    <cellStyle name="_Расчет RAB_Лен и МОЭСК_с 2010 года_14.04.2009_со сглаж_version 3.0_без ФСК_INVEST.EE.PLAN.4.78(v0.1)" xfId="532"/>
    <cellStyle name="_Расчет RAB_Лен и МОЭСК_с 2010 года_14.04.2009_со сглаж_version 3.0_без ФСК_INVEST.EE.PLAN.4.78(v0.3)" xfId="533"/>
    <cellStyle name="_Расчет RAB_Лен и МОЭСК_с 2010 года_14.04.2009_со сглаж_version 3.0_без ФСК_INVEST.EE.PLAN.4.78(v1.0)" xfId="534"/>
    <cellStyle name="_Расчет RAB_Лен и МОЭСК_с 2010 года_14.04.2009_со сглаж_version 3.0_без ФСК_INVEST.EE.PLAN.4.78(v1.0)_PASSPORT.TEPLO.PROIZV(v2.0)" xfId="535"/>
    <cellStyle name="_Расчет RAB_Лен и МОЭСК_с 2010 года_14.04.2009_со сглаж_version 3.0_без ФСК_INVEST.EE.PLAN.4.78(v1.0)_PASSPORT.TEPLO.PROIZV(v2.0)_INDEX.STATION.2013(v1.0)_патч до 1.1" xfId="536"/>
    <cellStyle name="_Расчет RAB_Лен и МОЭСК_с 2010 года_14.04.2009_со сглаж_version 3.0_без ФСК_INVEST.EE.PLAN.4.78(v1.0)_PASSPORT.TEPLO.PROIZV(v2.0)_TEPLO.PREDEL.2013(v2.0)" xfId="537"/>
    <cellStyle name="_Расчет RAB_Лен и МОЭСК_с 2010 года_14.04.2009_со сглаж_version 3.0_без ФСК_INVEST.PLAN.4.78(v0.1)" xfId="538"/>
    <cellStyle name="_Расчет RAB_Лен и МОЭСК_с 2010 года_14.04.2009_со сглаж_version 3.0_без ФСК_INVEST.WARM.PLAN.4.78(v0.1)" xfId="539"/>
    <cellStyle name="_Расчет RAB_Лен и МОЭСК_с 2010 года_14.04.2009_со сглаж_version 3.0_без ФСК_INVEST_WARM_PLAN" xfId="540"/>
    <cellStyle name="_Расчет RAB_Лен и МОЭСК_с 2010 года_14.04.2009_со сглаж_version 3.0_без ФСК_NADB.JNVLP.APTEKA.2012(v1.0)_21_02_12" xfId="541"/>
    <cellStyle name="_Расчет RAB_Лен и МОЭСК_с 2010 года_14.04.2009_со сглаж_version 3.0_без ФСК_NADB.JNVLS.APTEKA.2011(v1.3.3)" xfId="542"/>
    <cellStyle name="_Расчет RAB_Лен и МОЭСК_с 2010 года_14.04.2009_со сглаж_version 3.0_без ФСК_NADB.JNVLS.APTEKA.2011(v1.3.3)_46TE.2011(v1.0)" xfId="543"/>
    <cellStyle name="_Расчет RAB_Лен и МОЭСК_с 2010 года_14.04.2009_со сглаж_version 3.0_без ФСК_NADB.JNVLS.APTEKA.2011(v1.3.3)_INDEX.STATION.2012(v1.0)_" xfId="544"/>
    <cellStyle name="_Расчет RAB_Лен и МОЭСК_с 2010 года_14.04.2009_со сглаж_version 3.0_без ФСК_NADB.JNVLS.APTEKA.2011(v1.3.3)_INDEX.STATION.2012(v2.0)" xfId="545"/>
    <cellStyle name="_Расчет RAB_Лен и МОЭСК_с 2010 года_14.04.2009_со сглаж_version 3.0_без ФСК_NADB.JNVLS.APTEKA.2011(v1.3.3)_INDEX.STATION.2012(v2.1)" xfId="546"/>
    <cellStyle name="_Расчет RAB_Лен и МОЭСК_с 2010 года_14.04.2009_со сглаж_version 3.0_без ФСК_NADB.JNVLS.APTEKA.2011(v1.3.3)_TEPLO.PREDEL.2012.M(v1.1)_test" xfId="547"/>
    <cellStyle name="_Расчет RAB_Лен и МОЭСК_с 2010 года_14.04.2009_со сглаж_version 3.0_без ФСК_NADB.JNVLS.APTEKA.2011(v1.3.4)" xfId="548"/>
    <cellStyle name="_Расчет RAB_Лен и МОЭСК_с 2010 года_14.04.2009_со сглаж_version 3.0_без ФСК_NADB.JNVLS.APTEKA.2011(v1.3.4)_46TE.2011(v1.0)" xfId="549"/>
    <cellStyle name="_Расчет RAB_Лен и МОЭСК_с 2010 года_14.04.2009_со сглаж_version 3.0_без ФСК_NADB.JNVLS.APTEKA.2011(v1.3.4)_INDEX.STATION.2012(v1.0)_" xfId="550"/>
    <cellStyle name="_Расчет RAB_Лен и МОЭСК_с 2010 года_14.04.2009_со сглаж_version 3.0_без ФСК_NADB.JNVLS.APTEKA.2011(v1.3.4)_INDEX.STATION.2012(v2.0)" xfId="551"/>
    <cellStyle name="_Расчет RAB_Лен и МОЭСК_с 2010 года_14.04.2009_со сглаж_version 3.0_без ФСК_NADB.JNVLS.APTEKA.2011(v1.3.4)_INDEX.STATION.2012(v2.1)" xfId="552"/>
    <cellStyle name="_Расчет RAB_Лен и МОЭСК_с 2010 года_14.04.2009_со сглаж_version 3.0_без ФСК_NADB.JNVLS.APTEKA.2011(v1.3.4)_TEPLO.PREDEL.2012.M(v1.1)_test" xfId="553"/>
    <cellStyle name="_Расчет RAB_Лен и МОЭСК_с 2010 года_14.04.2009_со сглаж_version 3.0_без ФСК_PASSPORT.TEPLO.PROIZV(v2.0)" xfId="554"/>
    <cellStyle name="_Расчет RAB_Лен и МОЭСК_с 2010 года_14.04.2009_со сглаж_version 3.0_без ФСК_PASSPORT.TEPLO.PROIZV(v2.1)" xfId="555"/>
    <cellStyle name="_Расчет RAB_Лен и МОЭСК_с 2010 года_14.04.2009_со сглаж_version 3.0_без ФСК_PASSPORT.TEPLO.SETI(v0.7)" xfId="556"/>
    <cellStyle name="_Расчет RAB_Лен и МОЭСК_с 2010 года_14.04.2009_со сглаж_version 3.0_без ФСК_PASSPORT.TEPLO.SETI(v1.0)" xfId="557"/>
    <cellStyle name="_Расчет RAB_Лен и МОЭСК_с 2010 года_14.04.2009_со сглаж_version 3.0_без ФСК_PR.PROG.WARM.NOTCOMBI.2012.2.16_v1.4(04.04.11) " xfId="558"/>
    <cellStyle name="_Расчет RAB_Лен и МОЭСК_с 2010 года_14.04.2009_со сглаж_version 3.0_без ФСК_PREDEL.JKH.UTV.2011(v1.0.1)" xfId="559"/>
    <cellStyle name="_Расчет RAB_Лен и МОЭСК_с 2010 года_14.04.2009_со сглаж_version 3.0_без ФСК_PREDEL.JKH.UTV.2011(v1.0.1)_46TE.2011(v1.0)" xfId="560"/>
    <cellStyle name="_Расчет RAB_Лен и МОЭСК_с 2010 года_14.04.2009_со сглаж_version 3.0_без ФСК_PREDEL.JKH.UTV.2011(v1.0.1)_INDEX.STATION.2012(v1.0)_" xfId="561"/>
    <cellStyle name="_Расчет RAB_Лен и МОЭСК_с 2010 года_14.04.2009_со сглаж_version 3.0_без ФСК_PREDEL.JKH.UTV.2011(v1.0.1)_INDEX.STATION.2012(v2.0)" xfId="562"/>
    <cellStyle name="_Расчет RAB_Лен и МОЭСК_с 2010 года_14.04.2009_со сглаж_version 3.0_без ФСК_PREDEL.JKH.UTV.2011(v1.0.1)_INDEX.STATION.2012(v2.1)" xfId="563"/>
    <cellStyle name="_Расчет RAB_Лен и МОЭСК_с 2010 года_14.04.2009_со сглаж_version 3.0_без ФСК_PREDEL.JKH.UTV.2011(v1.0.1)_TEPLO.PREDEL.2012.M(v1.1)_test" xfId="564"/>
    <cellStyle name="_Расчет RAB_Лен и МОЭСК_с 2010 года_14.04.2009_со сглаж_version 3.0_без ФСК_PREDEL.JKH.UTV.2011(v1.1)" xfId="565"/>
    <cellStyle name="_Расчет RAB_Лен и МОЭСК_с 2010 года_14.04.2009_со сглаж_version 3.0_без ФСК_REP.BLR.2012(v1.0)" xfId="566"/>
    <cellStyle name="_Расчет RAB_Лен и МОЭСК_с 2010 года_14.04.2009_со сглаж_version 3.0_без ФСК_TEHSHEET" xfId="567"/>
    <cellStyle name="_Расчет RAB_Лен и МОЭСК_с 2010 года_14.04.2009_со сглаж_version 3.0_без ФСК_TEPLO.PREDEL.2012.M(v1.1)" xfId="568"/>
    <cellStyle name="_Расчет RAB_Лен и МОЭСК_с 2010 года_14.04.2009_со сглаж_version 3.0_без ФСК_TEPLO.PREDEL.2013(v2.0)" xfId="569"/>
    <cellStyle name="_Расчет RAB_Лен и МОЭСК_с 2010 года_14.04.2009_со сглаж_version 3.0_без ФСК_TEST.TEMPLATE" xfId="570"/>
    <cellStyle name="_Расчет RAB_Лен и МОЭСК_с 2010 года_14.04.2009_со сглаж_version 3.0_без ФСК_UPDATE.46EE.2011.TO.1.1" xfId="571"/>
    <cellStyle name="_Расчет RAB_Лен и МОЭСК_с 2010 года_14.04.2009_со сглаж_version 3.0_без ФСК_UPDATE.46TE.2011.TO.1.1" xfId="572"/>
    <cellStyle name="_Расчет RAB_Лен и МОЭСК_с 2010 года_14.04.2009_со сглаж_version 3.0_без ФСК_UPDATE.46TE.2011.TO.1.2" xfId="573"/>
    <cellStyle name="_Расчет RAB_Лен и МОЭСК_с 2010 года_14.04.2009_со сглаж_version 3.0_без ФСК_UPDATE.BALANCE.WARM.2011YEAR.TO.1.1" xfId="574"/>
    <cellStyle name="_Расчет RAB_Лен и МОЭСК_с 2010 года_14.04.2009_со сглаж_version 3.0_без ФСК_UPDATE.BALANCE.WARM.2011YEAR.TO.1.1_46TE.2011(v1.0)" xfId="575"/>
    <cellStyle name="_Расчет RAB_Лен и МОЭСК_с 2010 года_14.04.2009_со сглаж_version 3.0_без ФСК_UPDATE.BALANCE.WARM.2011YEAR.TO.1.1_INDEX.STATION.2012(v1.0)_" xfId="576"/>
    <cellStyle name="_Расчет RAB_Лен и МОЭСК_с 2010 года_14.04.2009_со сглаж_version 3.0_без ФСК_UPDATE.BALANCE.WARM.2011YEAR.TO.1.1_INDEX.STATION.2012(v2.0)" xfId="577"/>
    <cellStyle name="_Расчет RAB_Лен и МОЭСК_с 2010 года_14.04.2009_со сглаж_version 3.0_без ФСК_UPDATE.BALANCE.WARM.2011YEAR.TO.1.1_INDEX.STATION.2012(v2.1)" xfId="578"/>
    <cellStyle name="_Расчет RAB_Лен и МОЭСК_с 2010 года_14.04.2009_со сглаж_version 3.0_без ФСК_UPDATE.BALANCE.WARM.2011YEAR.TO.1.1_OREP.KU.2011.MONTHLY.02(v1.1)" xfId="579"/>
    <cellStyle name="_Расчет RAB_Лен и МОЭСК_с 2010 года_14.04.2009_со сглаж_version 3.0_без ФСК_UPDATE.BALANCE.WARM.2011YEAR.TO.1.1_TEPLO.PREDEL.2012.M(v1.1)_test" xfId="580"/>
    <cellStyle name="_Расчет RAB_Лен и МОЭСК_с 2010 года_14.04.2009_со сглаж_version 3.0_без ФСК_UPDATE.BALANCE.WARM.2011YEAR.TO.1.2" xfId="581"/>
    <cellStyle name="_Расчет RAB_Лен и МОЭСК_с 2010 года_14.04.2009_со сглаж_version 3.0_без ФСК_UPDATE.BALANCE.WARM.2011YEAR.TO.1.4.64" xfId="582"/>
    <cellStyle name="_Расчет RAB_Лен и МОЭСК_с 2010 года_14.04.2009_со сглаж_version 3.0_без ФСК_UPDATE.BALANCE.WARM.2011YEAR.TO.1.5.64" xfId="583"/>
    <cellStyle name="_Расчет RAB_Лен и МОЭСК_с 2010 года_14.04.2009_со сглаж_version 3.0_без ФСК_UPDATE.MONITORING.OS.EE.2.02.TO.1.3.64" xfId="584"/>
    <cellStyle name="_Расчет RAB_Лен и МОЭСК_с 2010 года_14.04.2009_со сглаж_version 3.0_без ФСК_UPDATE.NADB.JNVLS.APTEKA.2011.TO.1.3.4" xfId="585"/>
    <cellStyle name="_Расчет RAB_Лен и МОЭСК_с 2010 года_14.04.2009_со сглаж_version 3.0_без ФСК_Книга2_PR.PROG.WARM.NOTCOMBI.2012.2.16_v1.4(04.04.11) " xfId="586"/>
    <cellStyle name="_Свод по ИПР (2)" xfId="587"/>
    <cellStyle name="_Свод по ИПР (2)_Новая инструкция1_фст" xfId="588"/>
    <cellStyle name="_Справочник затрат_ЛХ_20.10.05" xfId="589"/>
    <cellStyle name="_таблицы для расчетов28-04-08_2006-2009_прибыль корр_по ИА" xfId="590"/>
    <cellStyle name="_таблицы для расчетов28-04-08_2006-2009_прибыль корр_по ИА_Новая инструкция1_фст" xfId="591"/>
    <cellStyle name="_таблицы для расчетов28-04-08_2006-2009с ИА" xfId="592"/>
    <cellStyle name="_таблицы для расчетов28-04-08_2006-2009с ИА_Новая инструкция1_фст" xfId="593"/>
    <cellStyle name="_Форма 6  РТК.xls(отчет по Адр пр. ЛО)" xfId="594"/>
    <cellStyle name="_Форма 6  РТК.xls(отчет по Адр пр. ЛО)_Новая инструкция1_фст" xfId="595"/>
    <cellStyle name="_Формат разбивки по МРСК_РСК" xfId="596"/>
    <cellStyle name="_Формат разбивки по МРСК_РСК_Новая инструкция1_фст" xfId="597"/>
    <cellStyle name="_Формат_для Согласования" xfId="598"/>
    <cellStyle name="_Формат_для Согласования_Новая инструкция1_фст" xfId="599"/>
    <cellStyle name="_ХХХ Прил 2 Формы бюджетных документов 2007" xfId="600"/>
    <cellStyle name="_экон.форм-т ВО 1 с разбивкой" xfId="601"/>
    <cellStyle name="_экон.форм-т ВО 1 с разбивкой_Новая инструкция1_фст" xfId="602"/>
    <cellStyle name="’К‰Э [0.00]" xfId="603"/>
    <cellStyle name="’ћѓћ‚›‰" xfId="604"/>
    <cellStyle name="’ћѓћ‚›‰ 2" xfId="605"/>
    <cellStyle name="”€ќђќ‘ћ‚›‰" xfId="606"/>
    <cellStyle name="”€љ‘€ђћ‚ђќќ›‰" xfId="607"/>
    <cellStyle name="”ќђќ‘ћ‚›‰" xfId="608"/>
    <cellStyle name="”ќђќ‘ћ‚›‰ 2" xfId="609"/>
    <cellStyle name="”љ‘ђћ‚ђќќ›‰" xfId="610"/>
    <cellStyle name="”љ‘ђћ‚ђќќ›‰ 2" xfId="611"/>
    <cellStyle name="„…ќ…†ќ›‰" xfId="612"/>
    <cellStyle name="„…ќ…†ќ›‰ 2" xfId="613"/>
    <cellStyle name="‡ђѓћ‹ћ‚ћљ1" xfId="614"/>
    <cellStyle name="‡ђѓћ‹ћ‚ћљ1 2" xfId="615"/>
    <cellStyle name="‡ђѓћ‹ћ‚ћљ2" xfId="616"/>
    <cellStyle name="‡ђѓћ‹ћ‚ћљ2 2" xfId="617"/>
    <cellStyle name="€’ћѓћ‚›‰" xfId="618"/>
    <cellStyle name="1Normal" xfId="619"/>
    <cellStyle name="20% - Accent1" xfId="620"/>
    <cellStyle name="20% - Accent1 2" xfId="621"/>
    <cellStyle name="20% - Accent1 3" xfId="622"/>
    <cellStyle name="20% - Accent1_46EE.2011(v1.0)" xfId="623"/>
    <cellStyle name="20% - Accent2" xfId="624"/>
    <cellStyle name="20% - Accent2 2" xfId="625"/>
    <cellStyle name="20% - Accent2 3" xfId="626"/>
    <cellStyle name="20% - Accent2_46EE.2011(v1.0)" xfId="627"/>
    <cellStyle name="20% - Accent3" xfId="628"/>
    <cellStyle name="20% - Accent3 2" xfId="629"/>
    <cellStyle name="20% - Accent3 3" xfId="630"/>
    <cellStyle name="20% - Accent3_46EE.2011(v1.0)" xfId="631"/>
    <cellStyle name="20% - Accent4" xfId="632"/>
    <cellStyle name="20% - Accent4 2" xfId="633"/>
    <cellStyle name="20% - Accent4 3" xfId="634"/>
    <cellStyle name="20% - Accent4_46EE.2011(v1.0)" xfId="635"/>
    <cellStyle name="20% - Accent5" xfId="636"/>
    <cellStyle name="20% - Accent5 2" xfId="637"/>
    <cellStyle name="20% - Accent5 3" xfId="638"/>
    <cellStyle name="20% - Accent5_46EE.2011(v1.0)" xfId="639"/>
    <cellStyle name="20% - Accent6" xfId="640"/>
    <cellStyle name="20% - Accent6 2" xfId="641"/>
    <cellStyle name="20% - Accent6 3" xfId="642"/>
    <cellStyle name="20% - Accent6_46EE.2011(v1.0)" xfId="643"/>
    <cellStyle name="20% - Акцент1 10" xfId="644"/>
    <cellStyle name="20% - Акцент1 2" xfId="645"/>
    <cellStyle name="20% - Акцент1 2 2" xfId="646"/>
    <cellStyle name="20% - Акцент1 2 3" xfId="647"/>
    <cellStyle name="20% - Акцент1 2_46EE.2011(v1.0)" xfId="648"/>
    <cellStyle name="20% - Акцент1 3" xfId="649"/>
    <cellStyle name="20% - Акцент1 3 2" xfId="650"/>
    <cellStyle name="20% - Акцент1 3 3" xfId="651"/>
    <cellStyle name="20% - Акцент1 3_46EE.2011(v1.0)" xfId="652"/>
    <cellStyle name="20% - Акцент1 4" xfId="653"/>
    <cellStyle name="20% - Акцент1 4 2" xfId="654"/>
    <cellStyle name="20% - Акцент1 4 3" xfId="655"/>
    <cellStyle name="20% - Акцент1 4_46EE.2011(v1.0)" xfId="656"/>
    <cellStyle name="20% - Акцент1 5" xfId="657"/>
    <cellStyle name="20% - Акцент1 5 2" xfId="658"/>
    <cellStyle name="20% - Акцент1 5 3" xfId="659"/>
    <cellStyle name="20% - Акцент1 5_46EE.2011(v1.0)" xfId="660"/>
    <cellStyle name="20% - Акцент1 6" xfId="661"/>
    <cellStyle name="20% - Акцент1 6 2" xfId="662"/>
    <cellStyle name="20% - Акцент1 6 3" xfId="663"/>
    <cellStyle name="20% - Акцент1 6_46EE.2011(v1.0)" xfId="664"/>
    <cellStyle name="20% - Акцент1 7" xfId="665"/>
    <cellStyle name="20% - Акцент1 7 2" xfId="666"/>
    <cellStyle name="20% - Акцент1 7 3" xfId="667"/>
    <cellStyle name="20% - Акцент1 7_46EE.2011(v1.0)" xfId="668"/>
    <cellStyle name="20% - Акцент1 8" xfId="669"/>
    <cellStyle name="20% - Акцент1 8 2" xfId="670"/>
    <cellStyle name="20% - Акцент1 8 3" xfId="671"/>
    <cellStyle name="20% - Акцент1 8_46EE.2011(v1.0)" xfId="672"/>
    <cellStyle name="20% - Акцент1 9" xfId="673"/>
    <cellStyle name="20% - Акцент1 9 2" xfId="674"/>
    <cellStyle name="20% - Акцент1 9 3" xfId="675"/>
    <cellStyle name="20% - Акцент1 9_46EE.2011(v1.0)" xfId="676"/>
    <cellStyle name="20% - Акцент2 10" xfId="677"/>
    <cellStyle name="20% - Акцент2 2" xfId="678"/>
    <cellStyle name="20% - Акцент2 2 2" xfId="679"/>
    <cellStyle name="20% - Акцент2 2 3" xfId="680"/>
    <cellStyle name="20% - Акцент2 2_46EE.2011(v1.0)" xfId="681"/>
    <cellStyle name="20% - Акцент2 3" xfId="682"/>
    <cellStyle name="20% - Акцент2 3 2" xfId="683"/>
    <cellStyle name="20% - Акцент2 3 3" xfId="684"/>
    <cellStyle name="20% - Акцент2 3_46EE.2011(v1.0)" xfId="685"/>
    <cellStyle name="20% - Акцент2 4" xfId="686"/>
    <cellStyle name="20% - Акцент2 4 2" xfId="687"/>
    <cellStyle name="20% - Акцент2 4 3" xfId="688"/>
    <cellStyle name="20% - Акцент2 4_46EE.2011(v1.0)" xfId="689"/>
    <cellStyle name="20% - Акцент2 5" xfId="690"/>
    <cellStyle name="20% - Акцент2 5 2" xfId="691"/>
    <cellStyle name="20% - Акцент2 5 3" xfId="692"/>
    <cellStyle name="20% - Акцент2 5_46EE.2011(v1.0)" xfId="693"/>
    <cellStyle name="20% - Акцент2 6" xfId="694"/>
    <cellStyle name="20% - Акцент2 6 2" xfId="695"/>
    <cellStyle name="20% - Акцент2 6 3" xfId="696"/>
    <cellStyle name="20% - Акцент2 6_46EE.2011(v1.0)" xfId="697"/>
    <cellStyle name="20% - Акцент2 7" xfId="698"/>
    <cellStyle name="20% - Акцент2 7 2" xfId="699"/>
    <cellStyle name="20% - Акцент2 7 3" xfId="700"/>
    <cellStyle name="20% - Акцент2 7_46EE.2011(v1.0)" xfId="701"/>
    <cellStyle name="20% - Акцент2 8" xfId="702"/>
    <cellStyle name="20% - Акцент2 8 2" xfId="703"/>
    <cellStyle name="20% - Акцент2 8 3" xfId="704"/>
    <cellStyle name="20% - Акцент2 8_46EE.2011(v1.0)" xfId="705"/>
    <cellStyle name="20% - Акцент2 9" xfId="706"/>
    <cellStyle name="20% - Акцент2 9 2" xfId="707"/>
    <cellStyle name="20% - Акцент2 9 3" xfId="708"/>
    <cellStyle name="20% - Акцент2 9_46EE.2011(v1.0)" xfId="709"/>
    <cellStyle name="20% - Акцент3 10" xfId="710"/>
    <cellStyle name="20% - Акцент3 2" xfId="711"/>
    <cellStyle name="20% - Акцент3 2 2" xfId="712"/>
    <cellStyle name="20% - Акцент3 2 3" xfId="713"/>
    <cellStyle name="20% - Акцент3 2_46EE.2011(v1.0)" xfId="714"/>
    <cellStyle name="20% - Акцент3 3" xfId="715"/>
    <cellStyle name="20% - Акцент3 3 2" xfId="716"/>
    <cellStyle name="20% - Акцент3 3 3" xfId="717"/>
    <cellStyle name="20% - Акцент3 3_46EE.2011(v1.0)" xfId="718"/>
    <cellStyle name="20% - Акцент3 4" xfId="719"/>
    <cellStyle name="20% - Акцент3 4 2" xfId="720"/>
    <cellStyle name="20% - Акцент3 4 3" xfId="721"/>
    <cellStyle name="20% - Акцент3 4_46EE.2011(v1.0)" xfId="722"/>
    <cellStyle name="20% - Акцент3 5" xfId="723"/>
    <cellStyle name="20% - Акцент3 5 2" xfId="724"/>
    <cellStyle name="20% - Акцент3 5 3" xfId="725"/>
    <cellStyle name="20% - Акцент3 5_46EE.2011(v1.0)" xfId="726"/>
    <cellStyle name="20% - Акцент3 6" xfId="727"/>
    <cellStyle name="20% - Акцент3 6 2" xfId="728"/>
    <cellStyle name="20% - Акцент3 6 3" xfId="729"/>
    <cellStyle name="20% - Акцент3 6_46EE.2011(v1.0)" xfId="730"/>
    <cellStyle name="20% - Акцент3 7" xfId="731"/>
    <cellStyle name="20% - Акцент3 7 2" xfId="732"/>
    <cellStyle name="20% - Акцент3 7 3" xfId="733"/>
    <cellStyle name="20% - Акцент3 7_46EE.2011(v1.0)" xfId="734"/>
    <cellStyle name="20% - Акцент3 8" xfId="735"/>
    <cellStyle name="20% - Акцент3 8 2" xfId="736"/>
    <cellStyle name="20% - Акцент3 8 3" xfId="737"/>
    <cellStyle name="20% - Акцент3 8_46EE.2011(v1.0)" xfId="738"/>
    <cellStyle name="20% - Акцент3 9" xfId="739"/>
    <cellStyle name="20% - Акцент3 9 2" xfId="740"/>
    <cellStyle name="20% - Акцент3 9 3" xfId="741"/>
    <cellStyle name="20% - Акцент3 9_46EE.2011(v1.0)" xfId="742"/>
    <cellStyle name="20% - Акцент4 10" xfId="743"/>
    <cellStyle name="20% - Акцент4 2" xfId="744"/>
    <cellStyle name="20% - Акцент4 2 2" xfId="745"/>
    <cellStyle name="20% - Акцент4 2 3" xfId="746"/>
    <cellStyle name="20% - Акцент4 2_46EE.2011(v1.0)" xfId="747"/>
    <cellStyle name="20% - Акцент4 3" xfId="748"/>
    <cellStyle name="20% - Акцент4 3 2" xfId="749"/>
    <cellStyle name="20% - Акцент4 3 3" xfId="750"/>
    <cellStyle name="20% - Акцент4 3_46EE.2011(v1.0)" xfId="751"/>
    <cellStyle name="20% - Акцент4 4" xfId="752"/>
    <cellStyle name="20% - Акцент4 4 2" xfId="753"/>
    <cellStyle name="20% - Акцент4 4 3" xfId="754"/>
    <cellStyle name="20% - Акцент4 4_46EE.2011(v1.0)" xfId="755"/>
    <cellStyle name="20% - Акцент4 5" xfId="756"/>
    <cellStyle name="20% - Акцент4 5 2" xfId="757"/>
    <cellStyle name="20% - Акцент4 5 3" xfId="758"/>
    <cellStyle name="20% - Акцент4 5_46EE.2011(v1.0)" xfId="759"/>
    <cellStyle name="20% - Акцент4 6" xfId="760"/>
    <cellStyle name="20% - Акцент4 6 2" xfId="761"/>
    <cellStyle name="20% - Акцент4 6 3" xfId="762"/>
    <cellStyle name="20% - Акцент4 6_46EE.2011(v1.0)" xfId="763"/>
    <cellStyle name="20% - Акцент4 7" xfId="764"/>
    <cellStyle name="20% - Акцент4 7 2" xfId="765"/>
    <cellStyle name="20% - Акцент4 7 3" xfId="766"/>
    <cellStyle name="20% - Акцент4 7_46EE.2011(v1.0)" xfId="767"/>
    <cellStyle name="20% - Акцент4 8" xfId="768"/>
    <cellStyle name="20% - Акцент4 8 2" xfId="769"/>
    <cellStyle name="20% - Акцент4 8 3" xfId="770"/>
    <cellStyle name="20% - Акцент4 8_46EE.2011(v1.0)" xfId="771"/>
    <cellStyle name="20% - Акцент4 9" xfId="772"/>
    <cellStyle name="20% - Акцент4 9 2" xfId="773"/>
    <cellStyle name="20% - Акцент4 9 3" xfId="774"/>
    <cellStyle name="20% - Акцент4 9_46EE.2011(v1.0)" xfId="775"/>
    <cellStyle name="20% - Акцент5 10" xfId="776"/>
    <cellStyle name="20% - Акцент5 2" xfId="777"/>
    <cellStyle name="20% - Акцент5 2 2" xfId="778"/>
    <cellStyle name="20% - Акцент5 2 3" xfId="779"/>
    <cellStyle name="20% - Акцент5 2_46EE.2011(v1.0)" xfId="780"/>
    <cellStyle name="20% - Акцент5 3" xfId="781"/>
    <cellStyle name="20% - Акцент5 3 2" xfId="782"/>
    <cellStyle name="20% - Акцент5 3 3" xfId="783"/>
    <cellStyle name="20% - Акцент5 3_46EE.2011(v1.0)" xfId="784"/>
    <cellStyle name="20% - Акцент5 4" xfId="785"/>
    <cellStyle name="20% - Акцент5 4 2" xfId="786"/>
    <cellStyle name="20% - Акцент5 4 3" xfId="787"/>
    <cellStyle name="20% - Акцент5 4_46EE.2011(v1.0)" xfId="788"/>
    <cellStyle name="20% - Акцент5 5" xfId="789"/>
    <cellStyle name="20% - Акцент5 5 2" xfId="790"/>
    <cellStyle name="20% - Акцент5 5 3" xfId="791"/>
    <cellStyle name="20% - Акцент5 5_46EE.2011(v1.0)" xfId="792"/>
    <cellStyle name="20% - Акцент5 6" xfId="793"/>
    <cellStyle name="20% - Акцент5 6 2" xfId="794"/>
    <cellStyle name="20% - Акцент5 6 3" xfId="795"/>
    <cellStyle name="20% - Акцент5 6_46EE.2011(v1.0)" xfId="796"/>
    <cellStyle name="20% - Акцент5 7" xfId="797"/>
    <cellStyle name="20% - Акцент5 7 2" xfId="798"/>
    <cellStyle name="20% - Акцент5 7 3" xfId="799"/>
    <cellStyle name="20% - Акцент5 7_46EE.2011(v1.0)" xfId="800"/>
    <cellStyle name="20% - Акцент5 8" xfId="801"/>
    <cellStyle name="20% - Акцент5 8 2" xfId="802"/>
    <cellStyle name="20% - Акцент5 8 3" xfId="803"/>
    <cellStyle name="20% - Акцент5 8_46EE.2011(v1.0)" xfId="804"/>
    <cellStyle name="20% - Акцент5 9" xfId="805"/>
    <cellStyle name="20% - Акцент5 9 2" xfId="806"/>
    <cellStyle name="20% - Акцент5 9 3" xfId="807"/>
    <cellStyle name="20% - Акцент5 9_46EE.2011(v1.0)" xfId="808"/>
    <cellStyle name="20% - Акцент6 10" xfId="809"/>
    <cellStyle name="20% - Акцент6 2" xfId="810"/>
    <cellStyle name="20% - Акцент6 2 2" xfId="811"/>
    <cellStyle name="20% - Акцент6 2 3" xfId="812"/>
    <cellStyle name="20% - Акцент6 2_46EE.2011(v1.0)" xfId="813"/>
    <cellStyle name="20% - Акцент6 3" xfId="814"/>
    <cellStyle name="20% - Акцент6 3 2" xfId="815"/>
    <cellStyle name="20% - Акцент6 3 3" xfId="816"/>
    <cellStyle name="20% - Акцент6 3_46EE.2011(v1.0)" xfId="817"/>
    <cellStyle name="20% - Акцент6 4" xfId="818"/>
    <cellStyle name="20% - Акцент6 4 2" xfId="819"/>
    <cellStyle name="20% - Акцент6 4 3" xfId="820"/>
    <cellStyle name="20% - Акцент6 4_46EE.2011(v1.0)" xfId="821"/>
    <cellStyle name="20% - Акцент6 5" xfId="822"/>
    <cellStyle name="20% - Акцент6 5 2" xfId="823"/>
    <cellStyle name="20% - Акцент6 5 3" xfId="824"/>
    <cellStyle name="20% - Акцент6 5_46EE.2011(v1.0)" xfId="825"/>
    <cellStyle name="20% - Акцент6 6" xfId="826"/>
    <cellStyle name="20% - Акцент6 6 2" xfId="827"/>
    <cellStyle name="20% - Акцент6 6 3" xfId="828"/>
    <cellStyle name="20% - Акцент6 6_46EE.2011(v1.0)" xfId="829"/>
    <cellStyle name="20% - Акцент6 7" xfId="830"/>
    <cellStyle name="20% - Акцент6 7 2" xfId="831"/>
    <cellStyle name="20% - Акцент6 7 3" xfId="832"/>
    <cellStyle name="20% - Акцент6 7_46EE.2011(v1.0)" xfId="833"/>
    <cellStyle name="20% - Акцент6 8" xfId="834"/>
    <cellStyle name="20% - Акцент6 8 2" xfId="835"/>
    <cellStyle name="20% - Акцент6 8 3" xfId="836"/>
    <cellStyle name="20% - Акцент6 8_46EE.2011(v1.0)" xfId="837"/>
    <cellStyle name="20% - Акцент6 9" xfId="838"/>
    <cellStyle name="20% - Акцент6 9 2" xfId="839"/>
    <cellStyle name="20% - Акцент6 9 3" xfId="840"/>
    <cellStyle name="20% - Акцент6 9_46EE.2011(v1.0)" xfId="841"/>
    <cellStyle name="40% - Accent1" xfId="842"/>
    <cellStyle name="40% - Accent1 2" xfId="843"/>
    <cellStyle name="40% - Accent1 3" xfId="844"/>
    <cellStyle name="40% - Accent1_46EE.2011(v1.0)" xfId="845"/>
    <cellStyle name="40% - Accent2" xfId="846"/>
    <cellStyle name="40% - Accent2 2" xfId="847"/>
    <cellStyle name="40% - Accent2 3" xfId="848"/>
    <cellStyle name="40% - Accent2_46EE.2011(v1.0)" xfId="849"/>
    <cellStyle name="40% - Accent3" xfId="850"/>
    <cellStyle name="40% - Accent3 2" xfId="851"/>
    <cellStyle name="40% - Accent3 3" xfId="852"/>
    <cellStyle name="40% - Accent3_46EE.2011(v1.0)" xfId="853"/>
    <cellStyle name="40% - Accent4" xfId="854"/>
    <cellStyle name="40% - Accent4 2" xfId="855"/>
    <cellStyle name="40% - Accent4 3" xfId="856"/>
    <cellStyle name="40% - Accent4_46EE.2011(v1.0)" xfId="857"/>
    <cellStyle name="40% - Accent5" xfId="858"/>
    <cellStyle name="40% - Accent5 2" xfId="859"/>
    <cellStyle name="40% - Accent5 3" xfId="860"/>
    <cellStyle name="40% - Accent5_46EE.2011(v1.0)" xfId="861"/>
    <cellStyle name="40% - Accent6" xfId="862"/>
    <cellStyle name="40% - Accent6 2" xfId="863"/>
    <cellStyle name="40% - Accent6 3" xfId="864"/>
    <cellStyle name="40% - Accent6_46EE.2011(v1.0)" xfId="865"/>
    <cellStyle name="40% - Акцент1 10" xfId="866"/>
    <cellStyle name="40% - Акцент1 2" xfId="867"/>
    <cellStyle name="40% - Акцент1 2 2" xfId="868"/>
    <cellStyle name="40% - Акцент1 2 3" xfId="869"/>
    <cellStyle name="40% - Акцент1 2_46EE.2011(v1.0)" xfId="870"/>
    <cellStyle name="40% - Акцент1 3" xfId="871"/>
    <cellStyle name="40% - Акцент1 3 2" xfId="872"/>
    <cellStyle name="40% - Акцент1 3 3" xfId="873"/>
    <cellStyle name="40% - Акцент1 3_46EE.2011(v1.0)" xfId="874"/>
    <cellStyle name="40% - Акцент1 4" xfId="875"/>
    <cellStyle name="40% - Акцент1 4 2" xfId="876"/>
    <cellStyle name="40% - Акцент1 4 3" xfId="877"/>
    <cellStyle name="40% - Акцент1 4_46EE.2011(v1.0)" xfId="878"/>
    <cellStyle name="40% - Акцент1 5" xfId="879"/>
    <cellStyle name="40% - Акцент1 5 2" xfId="880"/>
    <cellStyle name="40% - Акцент1 5 3" xfId="881"/>
    <cellStyle name="40% - Акцент1 5_46EE.2011(v1.0)" xfId="882"/>
    <cellStyle name="40% - Акцент1 6" xfId="883"/>
    <cellStyle name="40% - Акцент1 6 2" xfId="884"/>
    <cellStyle name="40% - Акцент1 6 3" xfId="885"/>
    <cellStyle name="40% - Акцент1 6_46EE.2011(v1.0)" xfId="886"/>
    <cellStyle name="40% - Акцент1 7" xfId="887"/>
    <cellStyle name="40% - Акцент1 7 2" xfId="888"/>
    <cellStyle name="40% - Акцент1 7 3" xfId="889"/>
    <cellStyle name="40% - Акцент1 7_46EE.2011(v1.0)" xfId="890"/>
    <cellStyle name="40% - Акцент1 8" xfId="891"/>
    <cellStyle name="40% - Акцент1 8 2" xfId="892"/>
    <cellStyle name="40% - Акцент1 8 3" xfId="893"/>
    <cellStyle name="40% - Акцент1 8_46EE.2011(v1.0)" xfId="894"/>
    <cellStyle name="40% - Акцент1 9" xfId="895"/>
    <cellStyle name="40% - Акцент1 9 2" xfId="896"/>
    <cellStyle name="40% - Акцент1 9 3" xfId="897"/>
    <cellStyle name="40% - Акцент1 9_46EE.2011(v1.0)" xfId="898"/>
    <cellStyle name="40% - Акцент2 10" xfId="899"/>
    <cellStyle name="40% - Акцент2 2" xfId="900"/>
    <cellStyle name="40% - Акцент2 2 2" xfId="901"/>
    <cellStyle name="40% - Акцент2 2 3" xfId="902"/>
    <cellStyle name="40% - Акцент2 2_46EE.2011(v1.0)" xfId="903"/>
    <cellStyle name="40% - Акцент2 3" xfId="904"/>
    <cellStyle name="40% - Акцент2 3 2" xfId="905"/>
    <cellStyle name="40% - Акцент2 3 3" xfId="906"/>
    <cellStyle name="40% - Акцент2 3_46EE.2011(v1.0)" xfId="907"/>
    <cellStyle name="40% - Акцент2 4" xfId="908"/>
    <cellStyle name="40% - Акцент2 4 2" xfId="909"/>
    <cellStyle name="40% - Акцент2 4 3" xfId="910"/>
    <cellStyle name="40% - Акцент2 4_46EE.2011(v1.0)" xfId="911"/>
    <cellStyle name="40% - Акцент2 5" xfId="912"/>
    <cellStyle name="40% - Акцент2 5 2" xfId="913"/>
    <cellStyle name="40% - Акцент2 5 3" xfId="914"/>
    <cellStyle name="40% - Акцент2 5_46EE.2011(v1.0)" xfId="915"/>
    <cellStyle name="40% - Акцент2 6" xfId="916"/>
    <cellStyle name="40% - Акцент2 6 2" xfId="917"/>
    <cellStyle name="40% - Акцент2 6 3" xfId="918"/>
    <cellStyle name="40% - Акцент2 6_46EE.2011(v1.0)" xfId="919"/>
    <cellStyle name="40% - Акцент2 7" xfId="920"/>
    <cellStyle name="40% - Акцент2 7 2" xfId="921"/>
    <cellStyle name="40% - Акцент2 7 3" xfId="922"/>
    <cellStyle name="40% - Акцент2 7_46EE.2011(v1.0)" xfId="923"/>
    <cellStyle name="40% - Акцент2 8" xfId="924"/>
    <cellStyle name="40% - Акцент2 8 2" xfId="925"/>
    <cellStyle name="40% - Акцент2 8 3" xfId="926"/>
    <cellStyle name="40% - Акцент2 8_46EE.2011(v1.0)" xfId="927"/>
    <cellStyle name="40% - Акцент2 9" xfId="928"/>
    <cellStyle name="40% - Акцент2 9 2" xfId="929"/>
    <cellStyle name="40% - Акцент2 9 3" xfId="930"/>
    <cellStyle name="40% - Акцент2 9_46EE.2011(v1.0)" xfId="931"/>
    <cellStyle name="40% - Акцент3 10" xfId="932"/>
    <cellStyle name="40% - Акцент3 2" xfId="933"/>
    <cellStyle name="40% - Акцент3 2 2" xfId="934"/>
    <cellStyle name="40% - Акцент3 2 3" xfId="935"/>
    <cellStyle name="40% - Акцент3 2_46EE.2011(v1.0)" xfId="936"/>
    <cellStyle name="40% - Акцент3 3" xfId="937"/>
    <cellStyle name="40% - Акцент3 3 2" xfId="938"/>
    <cellStyle name="40% - Акцент3 3 3" xfId="939"/>
    <cellStyle name="40% - Акцент3 3_46EE.2011(v1.0)" xfId="940"/>
    <cellStyle name="40% - Акцент3 4" xfId="941"/>
    <cellStyle name="40% - Акцент3 4 2" xfId="942"/>
    <cellStyle name="40% - Акцент3 4 3" xfId="943"/>
    <cellStyle name="40% - Акцент3 4_46EE.2011(v1.0)" xfId="944"/>
    <cellStyle name="40% - Акцент3 5" xfId="945"/>
    <cellStyle name="40% - Акцент3 5 2" xfId="946"/>
    <cellStyle name="40% - Акцент3 5 3" xfId="947"/>
    <cellStyle name="40% - Акцент3 5_46EE.2011(v1.0)" xfId="948"/>
    <cellStyle name="40% - Акцент3 6" xfId="949"/>
    <cellStyle name="40% - Акцент3 6 2" xfId="950"/>
    <cellStyle name="40% - Акцент3 6 3" xfId="951"/>
    <cellStyle name="40% - Акцент3 6_46EE.2011(v1.0)" xfId="952"/>
    <cellStyle name="40% - Акцент3 7" xfId="953"/>
    <cellStyle name="40% - Акцент3 7 2" xfId="954"/>
    <cellStyle name="40% - Акцент3 7 3" xfId="955"/>
    <cellStyle name="40% - Акцент3 7_46EE.2011(v1.0)" xfId="956"/>
    <cellStyle name="40% - Акцент3 8" xfId="957"/>
    <cellStyle name="40% - Акцент3 8 2" xfId="958"/>
    <cellStyle name="40% - Акцент3 8 3" xfId="959"/>
    <cellStyle name="40% - Акцент3 8_46EE.2011(v1.0)" xfId="960"/>
    <cellStyle name="40% - Акцент3 9" xfId="961"/>
    <cellStyle name="40% - Акцент3 9 2" xfId="962"/>
    <cellStyle name="40% - Акцент3 9 3" xfId="963"/>
    <cellStyle name="40% - Акцент3 9_46EE.2011(v1.0)" xfId="964"/>
    <cellStyle name="40% - Акцент4 10" xfId="965"/>
    <cellStyle name="40% - Акцент4 2" xfId="966"/>
    <cellStyle name="40% - Акцент4 2 2" xfId="967"/>
    <cellStyle name="40% - Акцент4 2 3" xfId="968"/>
    <cellStyle name="40% - Акцент4 2_46EE.2011(v1.0)" xfId="969"/>
    <cellStyle name="40% - Акцент4 3" xfId="970"/>
    <cellStyle name="40% - Акцент4 3 2" xfId="971"/>
    <cellStyle name="40% - Акцент4 3 3" xfId="972"/>
    <cellStyle name="40% - Акцент4 3_46EE.2011(v1.0)" xfId="973"/>
    <cellStyle name="40% - Акцент4 4" xfId="974"/>
    <cellStyle name="40% - Акцент4 4 2" xfId="975"/>
    <cellStyle name="40% - Акцент4 4 3" xfId="976"/>
    <cellStyle name="40% - Акцент4 4_46EE.2011(v1.0)" xfId="977"/>
    <cellStyle name="40% - Акцент4 5" xfId="978"/>
    <cellStyle name="40% - Акцент4 5 2" xfId="979"/>
    <cellStyle name="40% - Акцент4 5 3" xfId="980"/>
    <cellStyle name="40% - Акцент4 5_46EE.2011(v1.0)" xfId="981"/>
    <cellStyle name="40% - Акцент4 6" xfId="982"/>
    <cellStyle name="40% - Акцент4 6 2" xfId="983"/>
    <cellStyle name="40% - Акцент4 6 3" xfId="984"/>
    <cellStyle name="40% - Акцент4 6_46EE.2011(v1.0)" xfId="985"/>
    <cellStyle name="40% - Акцент4 7" xfId="986"/>
    <cellStyle name="40% - Акцент4 7 2" xfId="987"/>
    <cellStyle name="40% - Акцент4 7 3" xfId="988"/>
    <cellStyle name="40% - Акцент4 7_46EE.2011(v1.0)" xfId="989"/>
    <cellStyle name="40% - Акцент4 8" xfId="990"/>
    <cellStyle name="40% - Акцент4 8 2" xfId="991"/>
    <cellStyle name="40% - Акцент4 8 3" xfId="992"/>
    <cellStyle name="40% - Акцент4 8_46EE.2011(v1.0)" xfId="993"/>
    <cellStyle name="40% - Акцент4 9" xfId="994"/>
    <cellStyle name="40% - Акцент4 9 2" xfId="995"/>
    <cellStyle name="40% - Акцент4 9 3" xfId="996"/>
    <cellStyle name="40% - Акцент4 9_46EE.2011(v1.0)" xfId="997"/>
    <cellStyle name="40% - Акцент5 10" xfId="998"/>
    <cellStyle name="40% - Акцент5 2" xfId="999"/>
    <cellStyle name="40% - Акцент5 2 2" xfId="1000"/>
    <cellStyle name="40% - Акцент5 2 3" xfId="1001"/>
    <cellStyle name="40% - Акцент5 2_46EE.2011(v1.0)" xfId="1002"/>
    <cellStyle name="40% - Акцент5 3" xfId="1003"/>
    <cellStyle name="40% - Акцент5 3 2" xfId="1004"/>
    <cellStyle name="40% - Акцент5 3 3" xfId="1005"/>
    <cellStyle name="40% - Акцент5 3_46EE.2011(v1.0)" xfId="1006"/>
    <cellStyle name="40% - Акцент5 4" xfId="1007"/>
    <cellStyle name="40% - Акцент5 4 2" xfId="1008"/>
    <cellStyle name="40% - Акцент5 4 3" xfId="1009"/>
    <cellStyle name="40% - Акцент5 4_46EE.2011(v1.0)" xfId="1010"/>
    <cellStyle name="40% - Акцент5 5" xfId="1011"/>
    <cellStyle name="40% - Акцент5 5 2" xfId="1012"/>
    <cellStyle name="40% - Акцент5 5 3" xfId="1013"/>
    <cellStyle name="40% - Акцент5 5_46EE.2011(v1.0)" xfId="1014"/>
    <cellStyle name="40% - Акцент5 6" xfId="1015"/>
    <cellStyle name="40% - Акцент5 6 2" xfId="1016"/>
    <cellStyle name="40% - Акцент5 6 3" xfId="1017"/>
    <cellStyle name="40% - Акцент5 6_46EE.2011(v1.0)" xfId="1018"/>
    <cellStyle name="40% - Акцент5 7" xfId="1019"/>
    <cellStyle name="40% - Акцент5 7 2" xfId="1020"/>
    <cellStyle name="40% - Акцент5 7 3" xfId="1021"/>
    <cellStyle name="40% - Акцент5 7_46EE.2011(v1.0)" xfId="1022"/>
    <cellStyle name="40% - Акцент5 8" xfId="1023"/>
    <cellStyle name="40% - Акцент5 8 2" xfId="1024"/>
    <cellStyle name="40% - Акцент5 8 3" xfId="1025"/>
    <cellStyle name="40% - Акцент5 8_46EE.2011(v1.0)" xfId="1026"/>
    <cellStyle name="40% - Акцент5 9" xfId="1027"/>
    <cellStyle name="40% - Акцент5 9 2" xfId="1028"/>
    <cellStyle name="40% - Акцент5 9 3" xfId="1029"/>
    <cellStyle name="40% - Акцент5 9_46EE.2011(v1.0)" xfId="1030"/>
    <cellStyle name="40% - Акцент6 10" xfId="1031"/>
    <cellStyle name="40% - Акцент6 2" xfId="1032"/>
    <cellStyle name="40% - Акцент6 2 2" xfId="1033"/>
    <cellStyle name="40% - Акцент6 2 3" xfId="1034"/>
    <cellStyle name="40% - Акцент6 2_46EE.2011(v1.0)" xfId="1035"/>
    <cellStyle name="40% - Акцент6 3" xfId="1036"/>
    <cellStyle name="40% - Акцент6 3 2" xfId="1037"/>
    <cellStyle name="40% - Акцент6 3 3" xfId="1038"/>
    <cellStyle name="40% - Акцент6 3_46EE.2011(v1.0)" xfId="1039"/>
    <cellStyle name="40% - Акцент6 4" xfId="1040"/>
    <cellStyle name="40% - Акцент6 4 2" xfId="1041"/>
    <cellStyle name="40% - Акцент6 4 3" xfId="1042"/>
    <cellStyle name="40% - Акцент6 4_46EE.2011(v1.0)" xfId="1043"/>
    <cellStyle name="40% - Акцент6 5" xfId="1044"/>
    <cellStyle name="40% - Акцент6 5 2" xfId="1045"/>
    <cellStyle name="40% - Акцент6 5 3" xfId="1046"/>
    <cellStyle name="40% - Акцент6 5_46EE.2011(v1.0)" xfId="1047"/>
    <cellStyle name="40% - Акцент6 6" xfId="1048"/>
    <cellStyle name="40% - Акцент6 6 2" xfId="1049"/>
    <cellStyle name="40% - Акцент6 6 3" xfId="1050"/>
    <cellStyle name="40% - Акцент6 6_46EE.2011(v1.0)" xfId="1051"/>
    <cellStyle name="40% - Акцент6 7" xfId="1052"/>
    <cellStyle name="40% - Акцент6 7 2" xfId="1053"/>
    <cellStyle name="40% - Акцент6 7 3" xfId="1054"/>
    <cellStyle name="40% - Акцент6 7_46EE.2011(v1.0)" xfId="1055"/>
    <cellStyle name="40% - Акцент6 8" xfId="1056"/>
    <cellStyle name="40% - Акцент6 8 2" xfId="1057"/>
    <cellStyle name="40% - Акцент6 8 3" xfId="1058"/>
    <cellStyle name="40% - Акцент6 8_46EE.2011(v1.0)" xfId="1059"/>
    <cellStyle name="40% - Акцент6 9" xfId="1060"/>
    <cellStyle name="40% - Акцент6 9 2" xfId="1061"/>
    <cellStyle name="40% - Акцент6 9 3" xfId="1062"/>
    <cellStyle name="40% - Акцент6 9_46EE.2011(v1.0)" xfId="1063"/>
    <cellStyle name="60% - Accent1" xfId="1064"/>
    <cellStyle name="60% - Accent2" xfId="1065"/>
    <cellStyle name="60% - Accent3" xfId="1066"/>
    <cellStyle name="60% - Accent4" xfId="1067"/>
    <cellStyle name="60% - Accent5" xfId="1068"/>
    <cellStyle name="60% - Accent6" xfId="1069"/>
    <cellStyle name="60% - Акцент1 10" xfId="1070"/>
    <cellStyle name="60% - Акцент1 2" xfId="1071"/>
    <cellStyle name="60% - Акцент1 2 2" xfId="1072"/>
    <cellStyle name="60% - Акцент1 3" xfId="1073"/>
    <cellStyle name="60% - Акцент1 3 2" xfId="1074"/>
    <cellStyle name="60% - Акцент1 4" xfId="1075"/>
    <cellStyle name="60% - Акцент1 4 2" xfId="1076"/>
    <cellStyle name="60% - Акцент1 5" xfId="1077"/>
    <cellStyle name="60% - Акцент1 5 2" xfId="1078"/>
    <cellStyle name="60% - Акцент1 6" xfId="1079"/>
    <cellStyle name="60% - Акцент1 6 2" xfId="1080"/>
    <cellStyle name="60% - Акцент1 7" xfId="1081"/>
    <cellStyle name="60% - Акцент1 7 2" xfId="1082"/>
    <cellStyle name="60% - Акцент1 8" xfId="1083"/>
    <cellStyle name="60% - Акцент1 8 2" xfId="1084"/>
    <cellStyle name="60% - Акцент1 9" xfId="1085"/>
    <cellStyle name="60% - Акцент1 9 2" xfId="1086"/>
    <cellStyle name="60% - Акцент2 10" xfId="1087"/>
    <cellStyle name="60% - Акцент2 2" xfId="1088"/>
    <cellStyle name="60% - Акцент2 2 2" xfId="1089"/>
    <cellStyle name="60% - Акцент2 3" xfId="1090"/>
    <cellStyle name="60% - Акцент2 3 2" xfId="1091"/>
    <cellStyle name="60% - Акцент2 4" xfId="1092"/>
    <cellStyle name="60% - Акцент2 4 2" xfId="1093"/>
    <cellStyle name="60% - Акцент2 5" xfId="1094"/>
    <cellStyle name="60% - Акцент2 5 2" xfId="1095"/>
    <cellStyle name="60% - Акцент2 6" xfId="1096"/>
    <cellStyle name="60% - Акцент2 6 2" xfId="1097"/>
    <cellStyle name="60% - Акцент2 7" xfId="1098"/>
    <cellStyle name="60% - Акцент2 7 2" xfId="1099"/>
    <cellStyle name="60% - Акцент2 8" xfId="1100"/>
    <cellStyle name="60% - Акцент2 8 2" xfId="1101"/>
    <cellStyle name="60% - Акцент2 9" xfId="1102"/>
    <cellStyle name="60% - Акцент2 9 2" xfId="1103"/>
    <cellStyle name="60% - Акцент3 10" xfId="1104"/>
    <cellStyle name="60% - Акцент3 2" xfId="1105"/>
    <cellStyle name="60% - Акцент3 2 2" xfId="1106"/>
    <cellStyle name="60% - Акцент3 3" xfId="1107"/>
    <cellStyle name="60% - Акцент3 3 2" xfId="1108"/>
    <cellStyle name="60% - Акцент3 4" xfId="1109"/>
    <cellStyle name="60% - Акцент3 4 2" xfId="1110"/>
    <cellStyle name="60% - Акцент3 5" xfId="1111"/>
    <cellStyle name="60% - Акцент3 5 2" xfId="1112"/>
    <cellStyle name="60% - Акцент3 6" xfId="1113"/>
    <cellStyle name="60% - Акцент3 6 2" xfId="1114"/>
    <cellStyle name="60% - Акцент3 7" xfId="1115"/>
    <cellStyle name="60% - Акцент3 7 2" xfId="1116"/>
    <cellStyle name="60% - Акцент3 8" xfId="1117"/>
    <cellStyle name="60% - Акцент3 8 2" xfId="1118"/>
    <cellStyle name="60% - Акцент3 9" xfId="1119"/>
    <cellStyle name="60% - Акцент3 9 2" xfId="1120"/>
    <cellStyle name="60% - Акцент4 10" xfId="1121"/>
    <cellStyle name="60% - Акцент4 2" xfId="1122"/>
    <cellStyle name="60% - Акцент4 2 2" xfId="1123"/>
    <cellStyle name="60% - Акцент4 3" xfId="1124"/>
    <cellStyle name="60% - Акцент4 3 2" xfId="1125"/>
    <cellStyle name="60% - Акцент4 4" xfId="1126"/>
    <cellStyle name="60% - Акцент4 4 2" xfId="1127"/>
    <cellStyle name="60% - Акцент4 5" xfId="1128"/>
    <cellStyle name="60% - Акцент4 5 2" xfId="1129"/>
    <cellStyle name="60% - Акцент4 6" xfId="1130"/>
    <cellStyle name="60% - Акцент4 6 2" xfId="1131"/>
    <cellStyle name="60% - Акцент4 7" xfId="1132"/>
    <cellStyle name="60% - Акцент4 7 2" xfId="1133"/>
    <cellStyle name="60% - Акцент4 8" xfId="1134"/>
    <cellStyle name="60% - Акцент4 8 2" xfId="1135"/>
    <cellStyle name="60% - Акцент4 9" xfId="1136"/>
    <cellStyle name="60% - Акцент4 9 2" xfId="1137"/>
    <cellStyle name="60% - Акцент5 10" xfId="1138"/>
    <cellStyle name="60% - Акцент5 2" xfId="1139"/>
    <cellStyle name="60% - Акцент5 2 2" xfId="1140"/>
    <cellStyle name="60% - Акцент5 3" xfId="1141"/>
    <cellStyle name="60% - Акцент5 3 2" xfId="1142"/>
    <cellStyle name="60% - Акцент5 4" xfId="1143"/>
    <cellStyle name="60% - Акцент5 4 2" xfId="1144"/>
    <cellStyle name="60% - Акцент5 5" xfId="1145"/>
    <cellStyle name="60% - Акцент5 5 2" xfId="1146"/>
    <cellStyle name="60% - Акцент5 6" xfId="1147"/>
    <cellStyle name="60% - Акцент5 6 2" xfId="1148"/>
    <cellStyle name="60% - Акцент5 7" xfId="1149"/>
    <cellStyle name="60% - Акцент5 7 2" xfId="1150"/>
    <cellStyle name="60% - Акцент5 8" xfId="1151"/>
    <cellStyle name="60% - Акцент5 8 2" xfId="1152"/>
    <cellStyle name="60% - Акцент5 9" xfId="1153"/>
    <cellStyle name="60% - Акцент5 9 2" xfId="1154"/>
    <cellStyle name="60% - Акцент6 10" xfId="1155"/>
    <cellStyle name="60% - Акцент6 2" xfId="1156"/>
    <cellStyle name="60% - Акцент6 2 2" xfId="1157"/>
    <cellStyle name="60% - Акцент6 3" xfId="1158"/>
    <cellStyle name="60% - Акцент6 3 2" xfId="1159"/>
    <cellStyle name="60% - Акцент6 4" xfId="1160"/>
    <cellStyle name="60% - Акцент6 4 2" xfId="1161"/>
    <cellStyle name="60% - Акцент6 5" xfId="1162"/>
    <cellStyle name="60% - Акцент6 5 2" xfId="1163"/>
    <cellStyle name="60% - Акцент6 6" xfId="1164"/>
    <cellStyle name="60% - Акцент6 6 2" xfId="1165"/>
    <cellStyle name="60% - Акцент6 7" xfId="1166"/>
    <cellStyle name="60% - Акцент6 7 2" xfId="1167"/>
    <cellStyle name="60% - Акцент6 8" xfId="1168"/>
    <cellStyle name="60% - Акцент6 8 2" xfId="1169"/>
    <cellStyle name="60% - Акцент6 9" xfId="1170"/>
    <cellStyle name="60% - Акцент6 9 2" xfId="1171"/>
    <cellStyle name="Accent1" xfId="1172"/>
    <cellStyle name="Accent2" xfId="1173"/>
    <cellStyle name="Accent3" xfId="1174"/>
    <cellStyle name="Accent4" xfId="1175"/>
    <cellStyle name="Accent5" xfId="1176"/>
    <cellStyle name="Accent6" xfId="1177"/>
    <cellStyle name="Ăčďĺđńńűëęŕ" xfId="1178"/>
    <cellStyle name="AFE" xfId="1179"/>
    <cellStyle name="Áĺççŕůčňíűé" xfId="1180"/>
    <cellStyle name="Äĺíĺćíűé [0]_(ňŕá 3č)" xfId="1181"/>
    <cellStyle name="Äĺíĺćíűé_(ňŕá 3č)" xfId="1182"/>
    <cellStyle name="Bad" xfId="1183"/>
    <cellStyle name="Blue" xfId="1184"/>
    <cellStyle name="Body_$Dollars" xfId="1185"/>
    <cellStyle name="Calculation" xfId="1186"/>
    <cellStyle name="Cells 2" xfId="1187"/>
    <cellStyle name="Check Cell" xfId="1188"/>
    <cellStyle name="Chek" xfId="1189"/>
    <cellStyle name="Comma [0]_Adjusted FS 1299" xfId="1190"/>
    <cellStyle name="Comma 0" xfId="1191"/>
    <cellStyle name="Comma 0*" xfId="1192"/>
    <cellStyle name="Comma 2" xfId="1193"/>
    <cellStyle name="Comma 3*" xfId="1194"/>
    <cellStyle name="Comma_Adjusted FS 1299" xfId="1195"/>
    <cellStyle name="Comma0" xfId="1196"/>
    <cellStyle name="Çŕůčňíűé" xfId="1197"/>
    <cellStyle name="Currency [0]" xfId="1198"/>
    <cellStyle name="Currency [0] 2" xfId="1199"/>
    <cellStyle name="Currency [0] 2 10" xfId="1200"/>
    <cellStyle name="Currency [0] 2 11" xfId="1201"/>
    <cellStyle name="Currency [0] 2 2" xfId="1202"/>
    <cellStyle name="Currency [0] 2 2 2" xfId="1203"/>
    <cellStyle name="Currency [0] 2 2 3" xfId="1204"/>
    <cellStyle name="Currency [0] 2 2 4" xfId="1205"/>
    <cellStyle name="Currency [0] 2 3" xfId="1206"/>
    <cellStyle name="Currency [0] 2 3 2" xfId="1207"/>
    <cellStyle name="Currency [0] 2 3 3" xfId="1208"/>
    <cellStyle name="Currency [0] 2 3 4" xfId="1209"/>
    <cellStyle name="Currency [0] 2 4" xfId="1210"/>
    <cellStyle name="Currency [0] 2 4 2" xfId="1211"/>
    <cellStyle name="Currency [0] 2 4 3" xfId="1212"/>
    <cellStyle name="Currency [0] 2 4 4" xfId="1213"/>
    <cellStyle name="Currency [0] 2 5" xfId="1214"/>
    <cellStyle name="Currency [0] 2 5 2" xfId="1215"/>
    <cellStyle name="Currency [0] 2 5 3" xfId="1216"/>
    <cellStyle name="Currency [0] 2 5 4" xfId="1217"/>
    <cellStyle name="Currency [0] 2 6" xfId="1218"/>
    <cellStyle name="Currency [0] 2 6 2" xfId="1219"/>
    <cellStyle name="Currency [0] 2 6 3" xfId="1220"/>
    <cellStyle name="Currency [0] 2 6 4" xfId="1221"/>
    <cellStyle name="Currency [0] 2 7" xfId="1222"/>
    <cellStyle name="Currency [0] 2 7 2" xfId="1223"/>
    <cellStyle name="Currency [0] 2 7 3" xfId="1224"/>
    <cellStyle name="Currency [0] 2 7 4" xfId="1225"/>
    <cellStyle name="Currency [0] 2 8" xfId="1226"/>
    <cellStyle name="Currency [0] 2 8 2" xfId="1227"/>
    <cellStyle name="Currency [0] 2 8 3" xfId="1228"/>
    <cellStyle name="Currency [0] 2 8 4" xfId="1229"/>
    <cellStyle name="Currency [0] 2 9" xfId="1230"/>
    <cellStyle name="Currency [0] 3" xfId="1231"/>
    <cellStyle name="Currency [0] 3 10" xfId="1232"/>
    <cellStyle name="Currency [0] 3 11" xfId="1233"/>
    <cellStyle name="Currency [0] 3 2" xfId="1234"/>
    <cellStyle name="Currency [0] 3 2 2" xfId="1235"/>
    <cellStyle name="Currency [0] 3 2 3" xfId="1236"/>
    <cellStyle name="Currency [0] 3 2 4" xfId="1237"/>
    <cellStyle name="Currency [0] 3 3" xfId="1238"/>
    <cellStyle name="Currency [0] 3 3 2" xfId="1239"/>
    <cellStyle name="Currency [0] 3 3 3" xfId="1240"/>
    <cellStyle name="Currency [0] 3 3 4" xfId="1241"/>
    <cellStyle name="Currency [0] 3 4" xfId="1242"/>
    <cellStyle name="Currency [0] 3 4 2" xfId="1243"/>
    <cellStyle name="Currency [0] 3 4 3" xfId="1244"/>
    <cellStyle name="Currency [0] 3 4 4" xfId="1245"/>
    <cellStyle name="Currency [0] 3 5" xfId="1246"/>
    <cellStyle name="Currency [0] 3 5 2" xfId="1247"/>
    <cellStyle name="Currency [0] 3 5 3" xfId="1248"/>
    <cellStyle name="Currency [0] 3 5 4" xfId="1249"/>
    <cellStyle name="Currency [0] 3 6" xfId="1250"/>
    <cellStyle name="Currency [0] 3 6 2" xfId="1251"/>
    <cellStyle name="Currency [0] 3 6 3" xfId="1252"/>
    <cellStyle name="Currency [0] 3 6 4" xfId="1253"/>
    <cellStyle name="Currency [0] 3 7" xfId="1254"/>
    <cellStyle name="Currency [0] 3 7 2" xfId="1255"/>
    <cellStyle name="Currency [0] 3 7 3" xfId="1256"/>
    <cellStyle name="Currency [0] 3 7 4" xfId="1257"/>
    <cellStyle name="Currency [0] 3 8" xfId="1258"/>
    <cellStyle name="Currency [0] 3 8 2" xfId="1259"/>
    <cellStyle name="Currency [0] 3 8 3" xfId="1260"/>
    <cellStyle name="Currency [0] 3 8 4" xfId="1261"/>
    <cellStyle name="Currency [0] 3 9" xfId="1262"/>
    <cellStyle name="Currency [0] 4" xfId="1263"/>
    <cellStyle name="Currency [0] 4 10" xfId="1264"/>
    <cellStyle name="Currency [0] 4 11" xfId="1265"/>
    <cellStyle name="Currency [0] 4 2" xfId="1266"/>
    <cellStyle name="Currency [0] 4 2 2" xfId="1267"/>
    <cellStyle name="Currency [0] 4 2 3" xfId="1268"/>
    <cellStyle name="Currency [0] 4 2 4" xfId="1269"/>
    <cellStyle name="Currency [0] 4 3" xfId="1270"/>
    <cellStyle name="Currency [0] 4 3 2" xfId="1271"/>
    <cellStyle name="Currency [0] 4 3 3" xfId="1272"/>
    <cellStyle name="Currency [0] 4 3 4" xfId="1273"/>
    <cellStyle name="Currency [0] 4 4" xfId="1274"/>
    <cellStyle name="Currency [0] 4 4 2" xfId="1275"/>
    <cellStyle name="Currency [0] 4 4 3" xfId="1276"/>
    <cellStyle name="Currency [0] 4 4 4" xfId="1277"/>
    <cellStyle name="Currency [0] 4 5" xfId="1278"/>
    <cellStyle name="Currency [0] 4 5 2" xfId="1279"/>
    <cellStyle name="Currency [0] 4 5 3" xfId="1280"/>
    <cellStyle name="Currency [0] 4 5 4" xfId="1281"/>
    <cellStyle name="Currency [0] 4 6" xfId="1282"/>
    <cellStyle name="Currency [0] 4 6 2" xfId="1283"/>
    <cellStyle name="Currency [0] 4 6 3" xfId="1284"/>
    <cellStyle name="Currency [0] 4 6 4" xfId="1285"/>
    <cellStyle name="Currency [0] 4 7" xfId="1286"/>
    <cellStyle name="Currency [0] 4 7 2" xfId="1287"/>
    <cellStyle name="Currency [0] 4 7 3" xfId="1288"/>
    <cellStyle name="Currency [0] 4 7 4" xfId="1289"/>
    <cellStyle name="Currency [0] 4 8" xfId="1290"/>
    <cellStyle name="Currency [0] 4 8 2" xfId="1291"/>
    <cellStyle name="Currency [0] 4 8 3" xfId="1292"/>
    <cellStyle name="Currency [0] 4 8 4" xfId="1293"/>
    <cellStyle name="Currency [0] 4 9" xfId="1294"/>
    <cellStyle name="Currency [0] 5" xfId="1295"/>
    <cellStyle name="Currency [0] 5 10" xfId="1296"/>
    <cellStyle name="Currency [0] 5 11" xfId="1297"/>
    <cellStyle name="Currency [0] 5 2" xfId="1298"/>
    <cellStyle name="Currency [0] 5 2 2" xfId="1299"/>
    <cellStyle name="Currency [0] 5 2 3" xfId="1300"/>
    <cellStyle name="Currency [0] 5 2 4" xfId="1301"/>
    <cellStyle name="Currency [0] 5 3" xfId="1302"/>
    <cellStyle name="Currency [0] 5 3 2" xfId="1303"/>
    <cellStyle name="Currency [0] 5 3 3" xfId="1304"/>
    <cellStyle name="Currency [0] 5 3 4" xfId="1305"/>
    <cellStyle name="Currency [0] 5 4" xfId="1306"/>
    <cellStyle name="Currency [0] 5 4 2" xfId="1307"/>
    <cellStyle name="Currency [0] 5 4 3" xfId="1308"/>
    <cellStyle name="Currency [0] 5 4 4" xfId="1309"/>
    <cellStyle name="Currency [0] 5 5" xfId="1310"/>
    <cellStyle name="Currency [0] 5 5 2" xfId="1311"/>
    <cellStyle name="Currency [0] 5 5 3" xfId="1312"/>
    <cellStyle name="Currency [0] 5 5 4" xfId="1313"/>
    <cellStyle name="Currency [0] 5 6" xfId="1314"/>
    <cellStyle name="Currency [0] 5 6 2" xfId="1315"/>
    <cellStyle name="Currency [0] 5 6 3" xfId="1316"/>
    <cellStyle name="Currency [0] 5 6 4" xfId="1317"/>
    <cellStyle name="Currency [0] 5 7" xfId="1318"/>
    <cellStyle name="Currency [0] 5 7 2" xfId="1319"/>
    <cellStyle name="Currency [0] 5 7 3" xfId="1320"/>
    <cellStyle name="Currency [0] 5 7 4" xfId="1321"/>
    <cellStyle name="Currency [0] 5 8" xfId="1322"/>
    <cellStyle name="Currency [0] 5 8 2" xfId="1323"/>
    <cellStyle name="Currency [0] 5 8 3" xfId="1324"/>
    <cellStyle name="Currency [0] 5 8 4" xfId="1325"/>
    <cellStyle name="Currency [0] 5 9" xfId="1326"/>
    <cellStyle name="Currency [0] 6" xfId="1327"/>
    <cellStyle name="Currency [0] 6 2" xfId="1328"/>
    <cellStyle name="Currency [0] 6 3" xfId="1329"/>
    <cellStyle name="Currency [0] 6 4" xfId="1330"/>
    <cellStyle name="Currency [0] 7" xfId="1331"/>
    <cellStyle name="Currency [0] 7 2" xfId="1332"/>
    <cellStyle name="Currency [0] 7 3" xfId="1333"/>
    <cellStyle name="Currency [0] 7 4" xfId="1334"/>
    <cellStyle name="Currency [0] 8" xfId="1335"/>
    <cellStyle name="Currency [0] 8 2" xfId="1336"/>
    <cellStyle name="Currency [0] 8 3" xfId="1337"/>
    <cellStyle name="Currency [0] 8 4" xfId="1338"/>
    <cellStyle name="Currency 0" xfId="1339"/>
    <cellStyle name="Currency 2" xfId="1340"/>
    <cellStyle name="Currency_06_9m" xfId="1341"/>
    <cellStyle name="Currency0" xfId="1342"/>
    <cellStyle name="Currency2" xfId="1343"/>
    <cellStyle name="Date" xfId="1344"/>
    <cellStyle name="Date Aligned" xfId="1345"/>
    <cellStyle name="Dates" xfId="1346"/>
    <cellStyle name="Dezimal [0]_NEGS" xfId="1347"/>
    <cellStyle name="Dezimal_NEGS" xfId="1348"/>
    <cellStyle name="Dotted Line" xfId="1349"/>
    <cellStyle name="E&amp;Y House" xfId="1350"/>
    <cellStyle name="E-mail" xfId="1351"/>
    <cellStyle name="E-mail 2" xfId="1352"/>
    <cellStyle name="E-mail_46EP.2011(v2.0)" xfId="1353"/>
    <cellStyle name="Euro" xfId="1354"/>
    <cellStyle name="Euro 2" xfId="1355"/>
    <cellStyle name="ew" xfId="1356"/>
    <cellStyle name="Explanatory Text" xfId="1357"/>
    <cellStyle name="F2" xfId="1358"/>
    <cellStyle name="F3" xfId="1359"/>
    <cellStyle name="F4" xfId="1360"/>
    <cellStyle name="F5" xfId="1361"/>
    <cellStyle name="F6" xfId="1362"/>
    <cellStyle name="F7" xfId="1363"/>
    <cellStyle name="F8" xfId="1364"/>
    <cellStyle name="Fixed" xfId="1365"/>
    <cellStyle name="fo]_x000d__x000a_UserName=Murat Zelef_x000d__x000a_UserCompany=Bumerang_x000d__x000a__x000d__x000a_[File Paths]_x000d__x000a_WorkingDirectory=C:\EQUIS\DLWIN_x000d__x000a_DownLoader=C" xfId="1366"/>
    <cellStyle name="Followed Hyperlink" xfId="1367"/>
    <cellStyle name="Footnote" xfId="1368"/>
    <cellStyle name="Good" xfId="1369"/>
    <cellStyle name="hard no" xfId="1370"/>
    <cellStyle name="Hard Percent" xfId="1371"/>
    <cellStyle name="hardno" xfId="1372"/>
    <cellStyle name="Header" xfId="1373"/>
    <cellStyle name="Header 3" xfId="1374"/>
    <cellStyle name="Heading" xfId="1375"/>
    <cellStyle name="Heading 1" xfId="1376"/>
    <cellStyle name="Heading 1 2" xfId="1377"/>
    <cellStyle name="Heading 2" xfId="1378"/>
    <cellStyle name="Heading 2 2" xfId="1379"/>
    <cellStyle name="Heading 3" xfId="1380"/>
    <cellStyle name="Heading 4" xfId="1381"/>
    <cellStyle name="Heading_GP.ITOG.4.78(v1.0) - для разделения" xfId="1382"/>
    <cellStyle name="Heading2" xfId="1383"/>
    <cellStyle name="Heading2 2" xfId="1384"/>
    <cellStyle name="Heading2_46EP.2011(v2.0)" xfId="1385"/>
    <cellStyle name="Hyperlink" xfId="1386"/>
    <cellStyle name="Îáű÷íűé__FES" xfId="1387"/>
    <cellStyle name="Îáû÷íûé_cogs" xfId="1388"/>
    <cellStyle name="Îňęđűâŕâřŕ˙ń˙ ăčďĺđńńűëęŕ" xfId="1389"/>
    <cellStyle name="Info" xfId="1390"/>
    <cellStyle name="Input" xfId="1391"/>
    <cellStyle name="InputCurrency" xfId="1392"/>
    <cellStyle name="InputCurrency2" xfId="1393"/>
    <cellStyle name="InputMultiple1" xfId="1394"/>
    <cellStyle name="InputPercent1" xfId="1395"/>
    <cellStyle name="Inputs" xfId="1396"/>
    <cellStyle name="Inputs (const)" xfId="1397"/>
    <cellStyle name="Inputs (const) 2" xfId="1398"/>
    <cellStyle name="Inputs (const)_46EP.2011(v2.0)" xfId="1399"/>
    <cellStyle name="Inputs 2" xfId="1400"/>
    <cellStyle name="Inputs 3" xfId="1401"/>
    <cellStyle name="Inputs Co" xfId="1402"/>
    <cellStyle name="Inputs_46EE.2011(v1.0)" xfId="1403"/>
    <cellStyle name="Linked Cell" xfId="1404"/>
    <cellStyle name="Millares [0]_RESULTS" xfId="1405"/>
    <cellStyle name="Millares_RESULTS" xfId="1406"/>
    <cellStyle name="Milliers [0]_RESULTS" xfId="1407"/>
    <cellStyle name="Milliers_RESULTS" xfId="1408"/>
    <cellStyle name="mnb" xfId="1409"/>
    <cellStyle name="Moneda [0]_RESULTS" xfId="1410"/>
    <cellStyle name="Moneda_RESULTS" xfId="1411"/>
    <cellStyle name="Monétaire [0]_RESULTS" xfId="1412"/>
    <cellStyle name="Monétaire_RESULTS" xfId="1413"/>
    <cellStyle name="Multiple" xfId="1414"/>
    <cellStyle name="Multiple1" xfId="1415"/>
    <cellStyle name="MultipleBelow" xfId="1416"/>
    <cellStyle name="namber" xfId="1417"/>
    <cellStyle name="Neutral" xfId="1418"/>
    <cellStyle name="Norma11l" xfId="1419"/>
    <cellStyle name="normal" xfId="1420"/>
    <cellStyle name="Normal - Style1" xfId="1421"/>
    <cellStyle name="normal 10" xfId="1422"/>
    <cellStyle name="normal 11" xfId="1423"/>
    <cellStyle name="normal 12" xfId="1424"/>
    <cellStyle name="normal 13" xfId="1425"/>
    <cellStyle name="normal 14" xfId="1426"/>
    <cellStyle name="normal 15" xfId="1427"/>
    <cellStyle name="normal 16" xfId="1428"/>
    <cellStyle name="normal 17" xfId="1429"/>
    <cellStyle name="normal 18" xfId="1430"/>
    <cellStyle name="normal 19" xfId="1431"/>
    <cellStyle name="Normal 2" xfId="1432"/>
    <cellStyle name="Normal 2 2" xfId="1433"/>
    <cellStyle name="Normal 2 3" xfId="1434"/>
    <cellStyle name="Normal 2 4" xfId="1435"/>
    <cellStyle name="Normal 2_Общехоз." xfId="1436"/>
    <cellStyle name="normal 20" xfId="1437"/>
    <cellStyle name="normal 21" xfId="1438"/>
    <cellStyle name="normal 22" xfId="1439"/>
    <cellStyle name="normal 23" xfId="1440"/>
    <cellStyle name="normal 24" xfId="1441"/>
    <cellStyle name="normal 25" xfId="1442"/>
    <cellStyle name="normal 26" xfId="1443"/>
    <cellStyle name="normal 3" xfId="1444"/>
    <cellStyle name="normal 4" xfId="1445"/>
    <cellStyle name="normal 5" xfId="1446"/>
    <cellStyle name="normal 6" xfId="1447"/>
    <cellStyle name="normal 7" xfId="1448"/>
    <cellStyle name="normal 8" xfId="1449"/>
    <cellStyle name="normal 9" xfId="1450"/>
    <cellStyle name="Normal." xfId="1451"/>
    <cellStyle name="Normal_06_9m" xfId="1452"/>
    <cellStyle name="Normal1" xfId="1453"/>
    <cellStyle name="Normal2" xfId="1454"/>
    <cellStyle name="NormalGB" xfId="1455"/>
    <cellStyle name="Normalny_24. 02. 97." xfId="1456"/>
    <cellStyle name="normбlnм_laroux" xfId="1457"/>
    <cellStyle name="Note" xfId="1458"/>
    <cellStyle name="number" xfId="1459"/>
    <cellStyle name="Ôčíŕíńîâűé [0]_(ňŕá 3č)" xfId="1460"/>
    <cellStyle name="Ôčíŕíńîâűé_(ňŕá 3č)" xfId="1461"/>
    <cellStyle name="Option" xfId="1462"/>
    <cellStyle name="Òûñÿ÷è [0]_cogs" xfId="1463"/>
    <cellStyle name="Òûñÿ÷è_cogs" xfId="1464"/>
    <cellStyle name="Output" xfId="1465"/>
    <cellStyle name="Page Number" xfId="1466"/>
    <cellStyle name="pb_page_heading_LS" xfId="1467"/>
    <cellStyle name="Percent_RS_Lianozovo-Samara_9m01" xfId="1468"/>
    <cellStyle name="Percent1" xfId="1469"/>
    <cellStyle name="Piug" xfId="1470"/>
    <cellStyle name="Plug" xfId="1471"/>
    <cellStyle name="Price_Body" xfId="1472"/>
    <cellStyle name="prochrek" xfId="1473"/>
    <cellStyle name="Protected" xfId="1474"/>
    <cellStyle name="Salomon Logo" xfId="1475"/>
    <cellStyle name="SAPBEXaggData" xfId="1476"/>
    <cellStyle name="SAPBEXaggDataEmph" xfId="1477"/>
    <cellStyle name="SAPBEXaggItem" xfId="1478"/>
    <cellStyle name="SAPBEXaggItemX" xfId="1479"/>
    <cellStyle name="SAPBEXchaText" xfId="1480"/>
    <cellStyle name="SAPBEXexcBad7" xfId="1481"/>
    <cellStyle name="SAPBEXexcBad8" xfId="1482"/>
    <cellStyle name="SAPBEXexcBad9" xfId="1483"/>
    <cellStyle name="SAPBEXexcCritical4" xfId="1484"/>
    <cellStyle name="SAPBEXexcCritical5" xfId="1485"/>
    <cellStyle name="SAPBEXexcCritical6" xfId="1486"/>
    <cellStyle name="SAPBEXexcGood1" xfId="1487"/>
    <cellStyle name="SAPBEXexcGood2" xfId="1488"/>
    <cellStyle name="SAPBEXexcGood3" xfId="1489"/>
    <cellStyle name="SAPBEXfilterDrill" xfId="1490"/>
    <cellStyle name="SAPBEXfilterItem" xfId="1491"/>
    <cellStyle name="SAPBEXfilterText" xfId="1492"/>
    <cellStyle name="SAPBEXformats" xfId="1493"/>
    <cellStyle name="SAPBEXheaderItem" xfId="1494"/>
    <cellStyle name="SAPBEXheaderText" xfId="1495"/>
    <cellStyle name="SAPBEXHLevel0" xfId="1496"/>
    <cellStyle name="SAPBEXHLevel0X" xfId="1497"/>
    <cellStyle name="SAPBEXHLevel1" xfId="1498"/>
    <cellStyle name="SAPBEXHLevel1X" xfId="1499"/>
    <cellStyle name="SAPBEXHLevel2" xfId="1500"/>
    <cellStyle name="SAPBEXHLevel2X" xfId="1501"/>
    <cellStyle name="SAPBEXHLevel3" xfId="1502"/>
    <cellStyle name="SAPBEXHLevel3X" xfId="1503"/>
    <cellStyle name="SAPBEXinputData" xfId="1504"/>
    <cellStyle name="SAPBEXinputData 2" xfId="1505"/>
    <cellStyle name="SAPBEXinputData 3" xfId="1506"/>
    <cellStyle name="SAPBEXinputData 4" xfId="1507"/>
    <cellStyle name="SAPBEXresData" xfId="1508"/>
    <cellStyle name="SAPBEXresDataEmph" xfId="1509"/>
    <cellStyle name="SAPBEXresItem" xfId="1510"/>
    <cellStyle name="SAPBEXresItemX" xfId="1511"/>
    <cellStyle name="SAPBEXstdData" xfId="1512"/>
    <cellStyle name="SAPBEXstdDataEmph" xfId="1513"/>
    <cellStyle name="SAPBEXstdItem" xfId="1514"/>
    <cellStyle name="SAPBEXstdItemX" xfId="1515"/>
    <cellStyle name="SAPBEXtitle" xfId="1516"/>
    <cellStyle name="SAPBEXundefined" xfId="1517"/>
    <cellStyle name="st1" xfId="1518"/>
    <cellStyle name="Standard_NEGS" xfId="1519"/>
    <cellStyle name="Style 1" xfId="1520"/>
    <cellStyle name="Table Head" xfId="1521"/>
    <cellStyle name="Table Head Aligned" xfId="1522"/>
    <cellStyle name="Table Head Blue" xfId="1523"/>
    <cellStyle name="Table Head Green" xfId="1524"/>
    <cellStyle name="Table Head_Val_Sum_Graph" xfId="1525"/>
    <cellStyle name="Table Heading" xfId="1526"/>
    <cellStyle name="Table Heading 2" xfId="1527"/>
    <cellStyle name="Table Heading_46EP.2011(v2.0)" xfId="1528"/>
    <cellStyle name="Table Text" xfId="1529"/>
    <cellStyle name="Table Title" xfId="1530"/>
    <cellStyle name="Table Units" xfId="1531"/>
    <cellStyle name="Table_Header" xfId="1532"/>
    <cellStyle name="Text" xfId="1533"/>
    <cellStyle name="Text 1" xfId="1534"/>
    <cellStyle name="Text Head" xfId="1535"/>
    <cellStyle name="Text Head 1" xfId="1536"/>
    <cellStyle name="Title" xfId="1537"/>
    <cellStyle name="Title 4" xfId="1538"/>
    <cellStyle name="Total" xfId="1539"/>
    <cellStyle name="Total 2" xfId="1540"/>
    <cellStyle name="TotalCurrency" xfId="1541"/>
    <cellStyle name="Underline_Single" xfId="1542"/>
    <cellStyle name="Unit" xfId="1543"/>
    <cellStyle name="Warning Text" xfId="1544"/>
    <cellStyle name="year" xfId="1545"/>
    <cellStyle name="Акцент1 10" xfId="1546"/>
    <cellStyle name="Акцент1 2" xfId="1547"/>
    <cellStyle name="Акцент1 2 2" xfId="1548"/>
    <cellStyle name="Акцент1 3" xfId="1549"/>
    <cellStyle name="Акцент1 3 2" xfId="1550"/>
    <cellStyle name="Акцент1 4" xfId="1551"/>
    <cellStyle name="Акцент1 4 2" xfId="1552"/>
    <cellStyle name="Акцент1 5" xfId="1553"/>
    <cellStyle name="Акцент1 5 2" xfId="1554"/>
    <cellStyle name="Акцент1 6" xfId="1555"/>
    <cellStyle name="Акцент1 6 2" xfId="1556"/>
    <cellStyle name="Акцент1 7" xfId="1557"/>
    <cellStyle name="Акцент1 7 2" xfId="1558"/>
    <cellStyle name="Акцент1 8" xfId="1559"/>
    <cellStyle name="Акцент1 8 2" xfId="1560"/>
    <cellStyle name="Акцент1 9" xfId="1561"/>
    <cellStyle name="Акцент1 9 2" xfId="1562"/>
    <cellStyle name="Акцент2 10" xfId="1563"/>
    <cellStyle name="Акцент2 2" xfId="1564"/>
    <cellStyle name="Акцент2 2 2" xfId="1565"/>
    <cellStyle name="Акцент2 3" xfId="1566"/>
    <cellStyle name="Акцент2 3 2" xfId="1567"/>
    <cellStyle name="Акцент2 4" xfId="1568"/>
    <cellStyle name="Акцент2 4 2" xfId="1569"/>
    <cellStyle name="Акцент2 5" xfId="1570"/>
    <cellStyle name="Акцент2 5 2" xfId="1571"/>
    <cellStyle name="Акцент2 6" xfId="1572"/>
    <cellStyle name="Акцент2 6 2" xfId="1573"/>
    <cellStyle name="Акцент2 7" xfId="1574"/>
    <cellStyle name="Акцент2 7 2" xfId="1575"/>
    <cellStyle name="Акцент2 8" xfId="1576"/>
    <cellStyle name="Акцент2 8 2" xfId="1577"/>
    <cellStyle name="Акцент2 9" xfId="1578"/>
    <cellStyle name="Акцент2 9 2" xfId="1579"/>
    <cellStyle name="Акцент3 10" xfId="1580"/>
    <cellStyle name="Акцент3 2" xfId="1581"/>
    <cellStyle name="Акцент3 2 2" xfId="1582"/>
    <cellStyle name="Акцент3 3" xfId="1583"/>
    <cellStyle name="Акцент3 3 2" xfId="1584"/>
    <cellStyle name="Акцент3 4" xfId="1585"/>
    <cellStyle name="Акцент3 4 2" xfId="1586"/>
    <cellStyle name="Акцент3 5" xfId="1587"/>
    <cellStyle name="Акцент3 5 2" xfId="1588"/>
    <cellStyle name="Акцент3 6" xfId="1589"/>
    <cellStyle name="Акцент3 6 2" xfId="1590"/>
    <cellStyle name="Акцент3 7" xfId="1591"/>
    <cellStyle name="Акцент3 7 2" xfId="1592"/>
    <cellStyle name="Акцент3 8" xfId="1593"/>
    <cellStyle name="Акцент3 8 2" xfId="1594"/>
    <cellStyle name="Акцент3 9" xfId="1595"/>
    <cellStyle name="Акцент3 9 2" xfId="1596"/>
    <cellStyle name="Акцент4 10" xfId="1597"/>
    <cellStyle name="Акцент4 2" xfId="1598"/>
    <cellStyle name="Акцент4 2 2" xfId="1599"/>
    <cellStyle name="Акцент4 3" xfId="1600"/>
    <cellStyle name="Акцент4 3 2" xfId="1601"/>
    <cellStyle name="Акцент4 4" xfId="1602"/>
    <cellStyle name="Акцент4 4 2" xfId="1603"/>
    <cellStyle name="Акцент4 5" xfId="1604"/>
    <cellStyle name="Акцент4 5 2" xfId="1605"/>
    <cellStyle name="Акцент4 6" xfId="1606"/>
    <cellStyle name="Акцент4 6 2" xfId="1607"/>
    <cellStyle name="Акцент4 7" xfId="1608"/>
    <cellStyle name="Акцент4 7 2" xfId="1609"/>
    <cellStyle name="Акцент4 8" xfId="1610"/>
    <cellStyle name="Акцент4 8 2" xfId="1611"/>
    <cellStyle name="Акцент4 9" xfId="1612"/>
    <cellStyle name="Акцент4 9 2" xfId="1613"/>
    <cellStyle name="Акцент5 10" xfId="1614"/>
    <cellStyle name="Акцент5 2" xfId="1615"/>
    <cellStyle name="Акцент5 2 2" xfId="1616"/>
    <cellStyle name="Акцент5 3" xfId="1617"/>
    <cellStyle name="Акцент5 3 2" xfId="1618"/>
    <cellStyle name="Акцент5 4" xfId="1619"/>
    <cellStyle name="Акцент5 4 2" xfId="1620"/>
    <cellStyle name="Акцент5 5" xfId="1621"/>
    <cellStyle name="Акцент5 5 2" xfId="1622"/>
    <cellStyle name="Акцент5 6" xfId="1623"/>
    <cellStyle name="Акцент5 6 2" xfId="1624"/>
    <cellStyle name="Акцент5 7" xfId="1625"/>
    <cellStyle name="Акцент5 7 2" xfId="1626"/>
    <cellStyle name="Акцент5 8" xfId="1627"/>
    <cellStyle name="Акцент5 8 2" xfId="1628"/>
    <cellStyle name="Акцент5 9" xfId="1629"/>
    <cellStyle name="Акцент5 9 2" xfId="1630"/>
    <cellStyle name="Акцент6 10" xfId="1631"/>
    <cellStyle name="Акцент6 2" xfId="1632"/>
    <cellStyle name="Акцент6 2 2" xfId="1633"/>
    <cellStyle name="Акцент6 3" xfId="1634"/>
    <cellStyle name="Акцент6 3 2" xfId="1635"/>
    <cellStyle name="Акцент6 4" xfId="1636"/>
    <cellStyle name="Акцент6 4 2" xfId="1637"/>
    <cellStyle name="Акцент6 5" xfId="1638"/>
    <cellStyle name="Акцент6 5 2" xfId="1639"/>
    <cellStyle name="Акцент6 6" xfId="1640"/>
    <cellStyle name="Акцент6 6 2" xfId="1641"/>
    <cellStyle name="Акцент6 7" xfId="1642"/>
    <cellStyle name="Акцент6 7 2" xfId="1643"/>
    <cellStyle name="Акцент6 8" xfId="1644"/>
    <cellStyle name="Акцент6 8 2" xfId="1645"/>
    <cellStyle name="Акцент6 9" xfId="1646"/>
    <cellStyle name="Акцент6 9 2" xfId="1647"/>
    <cellStyle name="Беззащитный" xfId="1648"/>
    <cellStyle name="Ввод  10" xfId="1649"/>
    <cellStyle name="Ввод  2" xfId="1650"/>
    <cellStyle name="Ввод  2 2" xfId="1651"/>
    <cellStyle name="Ввод  2_46EE.2011(v1.0)" xfId="1652"/>
    <cellStyle name="Ввод  3" xfId="1653"/>
    <cellStyle name="Ввод  3 2" xfId="1654"/>
    <cellStyle name="Ввод  3_46EE.2011(v1.0)" xfId="1655"/>
    <cellStyle name="Ввод  4" xfId="1656"/>
    <cellStyle name="Ввод  4 2" xfId="1657"/>
    <cellStyle name="Ввод  4_46EE.2011(v1.0)" xfId="1658"/>
    <cellStyle name="Ввод  5" xfId="1659"/>
    <cellStyle name="Ввод  5 2" xfId="1660"/>
    <cellStyle name="Ввод  5_46EE.2011(v1.0)" xfId="1661"/>
    <cellStyle name="Ввод  6" xfId="1662"/>
    <cellStyle name="Ввод  6 2" xfId="1663"/>
    <cellStyle name="Ввод  6_46EE.2011(v1.0)" xfId="1664"/>
    <cellStyle name="Ввод  7" xfId="1665"/>
    <cellStyle name="Ввод  7 2" xfId="1666"/>
    <cellStyle name="Ввод  7_46EE.2011(v1.0)" xfId="1667"/>
    <cellStyle name="Ввод  8" xfId="1668"/>
    <cellStyle name="Ввод  8 2" xfId="1669"/>
    <cellStyle name="Ввод  8_46EE.2011(v1.0)" xfId="1670"/>
    <cellStyle name="Ввод  9" xfId="1671"/>
    <cellStyle name="Ввод  9 2" xfId="1672"/>
    <cellStyle name="Ввод  9_46EE.2011(v1.0)" xfId="1673"/>
    <cellStyle name="Верт. заголовок" xfId="1674"/>
    <cellStyle name="Вес_продукта" xfId="1675"/>
    <cellStyle name="Вывод 10" xfId="1676"/>
    <cellStyle name="Вывод 2" xfId="1677"/>
    <cellStyle name="Вывод 2 2" xfId="1678"/>
    <cellStyle name="Вывод 2_46EE.2011(v1.0)" xfId="1679"/>
    <cellStyle name="Вывод 3" xfId="1680"/>
    <cellStyle name="Вывод 3 2" xfId="1681"/>
    <cellStyle name="Вывод 3_46EE.2011(v1.0)" xfId="1682"/>
    <cellStyle name="Вывод 4" xfId="1683"/>
    <cellStyle name="Вывод 4 2" xfId="1684"/>
    <cellStyle name="Вывод 4_46EE.2011(v1.0)" xfId="1685"/>
    <cellStyle name="Вывод 5" xfId="1686"/>
    <cellStyle name="Вывод 5 2" xfId="1687"/>
    <cellStyle name="Вывод 5_46EE.2011(v1.0)" xfId="1688"/>
    <cellStyle name="Вывод 6" xfId="1689"/>
    <cellStyle name="Вывод 6 2" xfId="1690"/>
    <cellStyle name="Вывод 6_46EE.2011(v1.0)" xfId="1691"/>
    <cellStyle name="Вывод 7" xfId="1692"/>
    <cellStyle name="Вывод 7 2" xfId="1693"/>
    <cellStyle name="Вывод 7_46EE.2011(v1.0)" xfId="1694"/>
    <cellStyle name="Вывод 8" xfId="1695"/>
    <cellStyle name="Вывод 8 2" xfId="1696"/>
    <cellStyle name="Вывод 8_46EE.2011(v1.0)" xfId="1697"/>
    <cellStyle name="Вывод 9" xfId="1698"/>
    <cellStyle name="Вывод 9 2" xfId="1699"/>
    <cellStyle name="Вывод 9_46EE.2011(v1.0)" xfId="1700"/>
    <cellStyle name="Вычисление 10" xfId="1701"/>
    <cellStyle name="Вычисление 2" xfId="1702"/>
    <cellStyle name="Вычисление 2 2" xfId="1703"/>
    <cellStyle name="Вычисление 2_46EE.2011(v1.0)" xfId="1704"/>
    <cellStyle name="Вычисление 3" xfId="1705"/>
    <cellStyle name="Вычисление 3 2" xfId="1706"/>
    <cellStyle name="Вычисление 3_46EE.2011(v1.0)" xfId="1707"/>
    <cellStyle name="Вычисление 4" xfId="1708"/>
    <cellStyle name="Вычисление 4 2" xfId="1709"/>
    <cellStyle name="Вычисление 4_46EE.2011(v1.0)" xfId="1710"/>
    <cellStyle name="Вычисление 5" xfId="1711"/>
    <cellStyle name="Вычисление 5 2" xfId="1712"/>
    <cellStyle name="Вычисление 5_46EE.2011(v1.0)" xfId="1713"/>
    <cellStyle name="Вычисление 6" xfId="1714"/>
    <cellStyle name="Вычисление 6 2" xfId="1715"/>
    <cellStyle name="Вычисление 6_46EE.2011(v1.0)" xfId="1716"/>
    <cellStyle name="Вычисление 7" xfId="1717"/>
    <cellStyle name="Вычисление 7 2" xfId="1718"/>
    <cellStyle name="Вычисление 7_46EE.2011(v1.0)" xfId="1719"/>
    <cellStyle name="Вычисление 8" xfId="1720"/>
    <cellStyle name="Вычисление 8 2" xfId="1721"/>
    <cellStyle name="Вычисление 8_46EE.2011(v1.0)" xfId="1722"/>
    <cellStyle name="Вычисление 9" xfId="1723"/>
    <cellStyle name="Вычисление 9 2" xfId="1724"/>
    <cellStyle name="Вычисление 9_46EE.2011(v1.0)" xfId="1725"/>
    <cellStyle name="Гиперссылка 2" xfId="1726"/>
    <cellStyle name="Гиперссылка 2 2" xfId="4"/>
    <cellStyle name="Гиперссылка 3" xfId="1727"/>
    <cellStyle name="Гиперссылка 4" xfId="1728"/>
    <cellStyle name="Гиперссылка 4 2" xfId="1729"/>
    <cellStyle name="Гиперссылка 5" xfId="1730"/>
    <cellStyle name="Группа" xfId="1731"/>
    <cellStyle name="Группа 0" xfId="1732"/>
    <cellStyle name="Группа 1" xfId="1733"/>
    <cellStyle name="Группа 2" xfId="1734"/>
    <cellStyle name="Группа 3" xfId="1735"/>
    <cellStyle name="Группа 4" xfId="1736"/>
    <cellStyle name="Группа 5" xfId="1737"/>
    <cellStyle name="Группа 6" xfId="1738"/>
    <cellStyle name="Группа 7" xfId="1739"/>
    <cellStyle name="Группа 8" xfId="1740"/>
    <cellStyle name="Группа_4DNS.UPDATE.EXAMPLE" xfId="1741"/>
    <cellStyle name="ДАТА" xfId="1742"/>
    <cellStyle name="ДАТА 2" xfId="1743"/>
    <cellStyle name="ДАТА 3" xfId="1744"/>
    <cellStyle name="ДАТА 4" xfId="1745"/>
    <cellStyle name="ДАТА 5" xfId="1746"/>
    <cellStyle name="ДАТА 6" xfId="1747"/>
    <cellStyle name="ДАТА 7" xfId="1748"/>
    <cellStyle name="ДАТА 8" xfId="1749"/>
    <cellStyle name="ДАТА 9" xfId="1750"/>
    <cellStyle name="ДАТА_1" xfId="1751"/>
    <cellStyle name="Денежный 2" xfId="1752"/>
    <cellStyle name="Денежный 2 2" xfId="1753"/>
    <cellStyle name="Денежный 2_INDEX.STATION.2012(v1.0)_" xfId="1754"/>
    <cellStyle name="Заголовок" xfId="1755"/>
    <cellStyle name="Заголовок 1 10" xfId="1756"/>
    <cellStyle name="Заголовок 1 2" xfId="1757"/>
    <cellStyle name="Заголовок 1 2 2" xfId="1758"/>
    <cellStyle name="Заголовок 1 2_46EE.2011(v1.0)" xfId="1759"/>
    <cellStyle name="Заголовок 1 3" xfId="1760"/>
    <cellStyle name="Заголовок 1 3 2" xfId="1761"/>
    <cellStyle name="Заголовок 1 3_46EE.2011(v1.0)" xfId="1762"/>
    <cellStyle name="Заголовок 1 4" xfId="1763"/>
    <cellStyle name="Заголовок 1 4 2" xfId="1764"/>
    <cellStyle name="Заголовок 1 4_46EE.2011(v1.0)" xfId="1765"/>
    <cellStyle name="Заголовок 1 5" xfId="1766"/>
    <cellStyle name="Заголовок 1 5 2" xfId="1767"/>
    <cellStyle name="Заголовок 1 5_46EE.2011(v1.0)" xfId="1768"/>
    <cellStyle name="Заголовок 1 6" xfId="1769"/>
    <cellStyle name="Заголовок 1 6 2" xfId="1770"/>
    <cellStyle name="Заголовок 1 6_46EE.2011(v1.0)" xfId="1771"/>
    <cellStyle name="Заголовок 1 7" xfId="1772"/>
    <cellStyle name="Заголовок 1 7 2" xfId="1773"/>
    <cellStyle name="Заголовок 1 7_46EE.2011(v1.0)" xfId="1774"/>
    <cellStyle name="Заголовок 1 8" xfId="1775"/>
    <cellStyle name="Заголовок 1 8 2" xfId="1776"/>
    <cellStyle name="Заголовок 1 8_46EE.2011(v1.0)" xfId="1777"/>
    <cellStyle name="Заголовок 1 9" xfId="1778"/>
    <cellStyle name="Заголовок 1 9 2" xfId="1779"/>
    <cellStyle name="Заголовок 1 9_46EE.2011(v1.0)" xfId="1780"/>
    <cellStyle name="Заголовок 2 10" xfId="1781"/>
    <cellStyle name="Заголовок 2 2" xfId="1782"/>
    <cellStyle name="Заголовок 2 2 2" xfId="1783"/>
    <cellStyle name="Заголовок 2 2_46EE.2011(v1.0)" xfId="1784"/>
    <cellStyle name="Заголовок 2 3" xfId="1785"/>
    <cellStyle name="Заголовок 2 3 2" xfId="1786"/>
    <cellStyle name="Заголовок 2 3_46EE.2011(v1.0)" xfId="1787"/>
    <cellStyle name="Заголовок 2 4" xfId="1788"/>
    <cellStyle name="Заголовок 2 4 2" xfId="1789"/>
    <cellStyle name="Заголовок 2 4_46EE.2011(v1.0)" xfId="1790"/>
    <cellStyle name="Заголовок 2 5" xfId="1791"/>
    <cellStyle name="Заголовок 2 5 2" xfId="1792"/>
    <cellStyle name="Заголовок 2 5_46EE.2011(v1.0)" xfId="1793"/>
    <cellStyle name="Заголовок 2 6" xfId="1794"/>
    <cellStyle name="Заголовок 2 6 2" xfId="1795"/>
    <cellStyle name="Заголовок 2 6_46EE.2011(v1.0)" xfId="1796"/>
    <cellStyle name="Заголовок 2 7" xfId="1797"/>
    <cellStyle name="Заголовок 2 7 2" xfId="1798"/>
    <cellStyle name="Заголовок 2 7_46EE.2011(v1.0)" xfId="1799"/>
    <cellStyle name="Заголовок 2 8" xfId="1800"/>
    <cellStyle name="Заголовок 2 8 2" xfId="1801"/>
    <cellStyle name="Заголовок 2 8_46EE.2011(v1.0)" xfId="1802"/>
    <cellStyle name="Заголовок 2 9" xfId="1803"/>
    <cellStyle name="Заголовок 2 9 2" xfId="1804"/>
    <cellStyle name="Заголовок 2 9_46EE.2011(v1.0)" xfId="1805"/>
    <cellStyle name="Заголовок 3 10" xfId="1806"/>
    <cellStyle name="Заголовок 3 2" xfId="1807"/>
    <cellStyle name="Заголовок 3 2 2" xfId="1808"/>
    <cellStyle name="Заголовок 3 2_46EE.2011(v1.0)" xfId="1809"/>
    <cellStyle name="Заголовок 3 3" xfId="1810"/>
    <cellStyle name="Заголовок 3 3 2" xfId="1811"/>
    <cellStyle name="Заголовок 3 3_46EE.2011(v1.0)" xfId="1812"/>
    <cellStyle name="Заголовок 3 4" xfId="1813"/>
    <cellStyle name="Заголовок 3 4 2" xfId="1814"/>
    <cellStyle name="Заголовок 3 4_46EE.2011(v1.0)" xfId="1815"/>
    <cellStyle name="Заголовок 3 5" xfId="1816"/>
    <cellStyle name="Заголовок 3 5 2" xfId="1817"/>
    <cellStyle name="Заголовок 3 5_46EE.2011(v1.0)" xfId="1818"/>
    <cellStyle name="Заголовок 3 6" xfId="1819"/>
    <cellStyle name="Заголовок 3 6 2" xfId="1820"/>
    <cellStyle name="Заголовок 3 6_46EE.2011(v1.0)" xfId="1821"/>
    <cellStyle name="Заголовок 3 7" xfId="1822"/>
    <cellStyle name="Заголовок 3 7 2" xfId="1823"/>
    <cellStyle name="Заголовок 3 7_46EE.2011(v1.0)" xfId="1824"/>
    <cellStyle name="Заголовок 3 8" xfId="1825"/>
    <cellStyle name="Заголовок 3 8 2" xfId="1826"/>
    <cellStyle name="Заголовок 3 8_46EE.2011(v1.0)" xfId="1827"/>
    <cellStyle name="Заголовок 3 9" xfId="1828"/>
    <cellStyle name="Заголовок 3 9 2" xfId="1829"/>
    <cellStyle name="Заголовок 3 9_46EE.2011(v1.0)" xfId="1830"/>
    <cellStyle name="Заголовок 4 10" xfId="1831"/>
    <cellStyle name="Заголовок 4 2" xfId="1832"/>
    <cellStyle name="Заголовок 4 2 2" xfId="1833"/>
    <cellStyle name="Заголовок 4 3" xfId="1834"/>
    <cellStyle name="Заголовок 4 3 2" xfId="1835"/>
    <cellStyle name="Заголовок 4 4" xfId="1836"/>
    <cellStyle name="Заголовок 4 4 2" xfId="1837"/>
    <cellStyle name="Заголовок 4 5" xfId="1838"/>
    <cellStyle name="Заголовок 4 5 2" xfId="1839"/>
    <cellStyle name="Заголовок 4 6" xfId="1840"/>
    <cellStyle name="Заголовок 4 6 2" xfId="1841"/>
    <cellStyle name="Заголовок 4 7" xfId="1842"/>
    <cellStyle name="Заголовок 4 7 2" xfId="1843"/>
    <cellStyle name="Заголовок 4 8" xfId="1844"/>
    <cellStyle name="Заголовок 4 8 2" xfId="1845"/>
    <cellStyle name="Заголовок 4 9" xfId="1846"/>
    <cellStyle name="Заголовок 4 9 2" xfId="1847"/>
    <cellStyle name="ЗАГОЛОВОК1" xfId="1848"/>
    <cellStyle name="ЗАГОЛОВОК2" xfId="1849"/>
    <cellStyle name="ЗаголовокСтолбца" xfId="3"/>
    <cellStyle name="Защитный" xfId="1850"/>
    <cellStyle name="Значение" xfId="1851"/>
    <cellStyle name="Зоголовок" xfId="1852"/>
    <cellStyle name="Итог 10" xfId="1853"/>
    <cellStyle name="Итог 2" xfId="1854"/>
    <cellStyle name="Итог 2 2" xfId="1855"/>
    <cellStyle name="Итог 2_46EE.2011(v1.0)" xfId="1856"/>
    <cellStyle name="Итог 3" xfId="1857"/>
    <cellStyle name="Итог 3 2" xfId="1858"/>
    <cellStyle name="Итог 3_46EE.2011(v1.0)" xfId="1859"/>
    <cellStyle name="Итог 4" xfId="1860"/>
    <cellStyle name="Итог 4 2" xfId="1861"/>
    <cellStyle name="Итог 4_46EE.2011(v1.0)" xfId="1862"/>
    <cellStyle name="Итог 5" xfId="1863"/>
    <cellStyle name="Итог 5 2" xfId="1864"/>
    <cellStyle name="Итог 5_46EE.2011(v1.0)" xfId="1865"/>
    <cellStyle name="Итог 6" xfId="1866"/>
    <cellStyle name="Итог 6 2" xfId="1867"/>
    <cellStyle name="Итог 6_46EE.2011(v1.0)" xfId="1868"/>
    <cellStyle name="Итог 7" xfId="1869"/>
    <cellStyle name="Итог 7 2" xfId="1870"/>
    <cellStyle name="Итог 7_46EE.2011(v1.0)" xfId="1871"/>
    <cellStyle name="Итог 8" xfId="1872"/>
    <cellStyle name="Итог 8 2" xfId="1873"/>
    <cellStyle name="Итог 8_46EE.2011(v1.0)" xfId="1874"/>
    <cellStyle name="Итог 9" xfId="1875"/>
    <cellStyle name="Итог 9 2" xfId="1876"/>
    <cellStyle name="Итог 9_46EE.2011(v1.0)" xfId="1877"/>
    <cellStyle name="Итого" xfId="1878"/>
    <cellStyle name="ИТОГОВЫЙ" xfId="1879"/>
    <cellStyle name="ИТОГОВЫЙ 2" xfId="1880"/>
    <cellStyle name="ИТОГОВЫЙ 3" xfId="1881"/>
    <cellStyle name="ИТОГОВЫЙ 4" xfId="1882"/>
    <cellStyle name="ИТОГОВЫЙ 5" xfId="1883"/>
    <cellStyle name="ИТОГОВЫЙ 6" xfId="1884"/>
    <cellStyle name="ИТОГОВЫЙ 7" xfId="1885"/>
    <cellStyle name="ИТОГОВЫЙ 8" xfId="1886"/>
    <cellStyle name="ИТОГОВЫЙ 9" xfId="1887"/>
    <cellStyle name="ИТОГОВЫЙ_1" xfId="1888"/>
    <cellStyle name="Контрольная ячейка 10" xfId="1889"/>
    <cellStyle name="Контрольная ячейка 2" xfId="1890"/>
    <cellStyle name="Контрольная ячейка 2 2" xfId="1891"/>
    <cellStyle name="Контрольная ячейка 2_46EE.2011(v1.0)" xfId="1892"/>
    <cellStyle name="Контрольная ячейка 3" xfId="1893"/>
    <cellStyle name="Контрольная ячейка 3 2" xfId="1894"/>
    <cellStyle name="Контрольная ячейка 3_46EE.2011(v1.0)" xfId="1895"/>
    <cellStyle name="Контрольная ячейка 4" xfId="1896"/>
    <cellStyle name="Контрольная ячейка 4 2" xfId="1897"/>
    <cellStyle name="Контрольная ячейка 4_46EE.2011(v1.0)" xfId="1898"/>
    <cellStyle name="Контрольная ячейка 5" xfId="1899"/>
    <cellStyle name="Контрольная ячейка 5 2" xfId="1900"/>
    <cellStyle name="Контрольная ячейка 5_46EE.2011(v1.0)" xfId="1901"/>
    <cellStyle name="Контрольная ячейка 6" xfId="1902"/>
    <cellStyle name="Контрольная ячейка 6 2" xfId="1903"/>
    <cellStyle name="Контрольная ячейка 6_46EE.2011(v1.0)" xfId="1904"/>
    <cellStyle name="Контрольная ячейка 7" xfId="1905"/>
    <cellStyle name="Контрольная ячейка 7 2" xfId="1906"/>
    <cellStyle name="Контрольная ячейка 7_46EE.2011(v1.0)" xfId="1907"/>
    <cellStyle name="Контрольная ячейка 8" xfId="1908"/>
    <cellStyle name="Контрольная ячейка 8 2" xfId="1909"/>
    <cellStyle name="Контрольная ячейка 8_46EE.2011(v1.0)" xfId="1910"/>
    <cellStyle name="Контрольная ячейка 9" xfId="1911"/>
    <cellStyle name="Контрольная ячейка 9 2" xfId="1912"/>
    <cellStyle name="Контрольная ячейка 9_46EE.2011(v1.0)" xfId="1913"/>
    <cellStyle name="Миша (бланки отчетности)" xfId="1914"/>
    <cellStyle name="Мои наименования показателей" xfId="1915"/>
    <cellStyle name="Мои наименования показателей 10" xfId="1916"/>
    <cellStyle name="Мои наименования показателей 11" xfId="1917"/>
    <cellStyle name="Мои наименования показателей 2" xfId="1918"/>
    <cellStyle name="Мои наименования показателей 2 2" xfId="1919"/>
    <cellStyle name="Мои наименования показателей 2 3" xfId="1920"/>
    <cellStyle name="Мои наименования показателей 2 4" xfId="1921"/>
    <cellStyle name="Мои наименования показателей 2 5" xfId="1922"/>
    <cellStyle name="Мои наименования показателей 2 6" xfId="1923"/>
    <cellStyle name="Мои наименования показателей 2 7" xfId="1924"/>
    <cellStyle name="Мои наименования показателей 2 8" xfId="1925"/>
    <cellStyle name="Мои наименования показателей 2 9" xfId="1926"/>
    <cellStyle name="Мои наименования показателей 2_1" xfId="1927"/>
    <cellStyle name="Мои наименования показателей 3" xfId="1928"/>
    <cellStyle name="Мои наименования показателей 3 2" xfId="1929"/>
    <cellStyle name="Мои наименования показателей 3 3" xfId="1930"/>
    <cellStyle name="Мои наименования показателей 3 4" xfId="1931"/>
    <cellStyle name="Мои наименования показателей 3 5" xfId="1932"/>
    <cellStyle name="Мои наименования показателей 3 6" xfId="1933"/>
    <cellStyle name="Мои наименования показателей 3 7" xfId="1934"/>
    <cellStyle name="Мои наименования показателей 3 8" xfId="1935"/>
    <cellStyle name="Мои наименования показателей 3 9" xfId="1936"/>
    <cellStyle name="Мои наименования показателей 3_1" xfId="1937"/>
    <cellStyle name="Мои наименования показателей 4" xfId="1938"/>
    <cellStyle name="Мои наименования показателей 4 2" xfId="1939"/>
    <cellStyle name="Мои наименования показателей 4 3" xfId="1940"/>
    <cellStyle name="Мои наименования показателей 4 4" xfId="1941"/>
    <cellStyle name="Мои наименования показателей 4 5" xfId="1942"/>
    <cellStyle name="Мои наименования показателей 4 6" xfId="1943"/>
    <cellStyle name="Мои наименования показателей 4 7" xfId="1944"/>
    <cellStyle name="Мои наименования показателей 4 8" xfId="1945"/>
    <cellStyle name="Мои наименования показателей 4 9" xfId="1946"/>
    <cellStyle name="Мои наименования показателей 4_1" xfId="1947"/>
    <cellStyle name="Мои наименования показателей 5" xfId="1948"/>
    <cellStyle name="Мои наименования показателей 5 2" xfId="1949"/>
    <cellStyle name="Мои наименования показателей 5 3" xfId="1950"/>
    <cellStyle name="Мои наименования показателей 5 4" xfId="1951"/>
    <cellStyle name="Мои наименования показателей 5 5" xfId="1952"/>
    <cellStyle name="Мои наименования показателей 5 6" xfId="1953"/>
    <cellStyle name="Мои наименования показателей 5 7" xfId="1954"/>
    <cellStyle name="Мои наименования показателей 5 8" xfId="1955"/>
    <cellStyle name="Мои наименования показателей 5 9" xfId="1956"/>
    <cellStyle name="Мои наименования показателей 5_1" xfId="1957"/>
    <cellStyle name="Мои наименования показателей 6" xfId="1958"/>
    <cellStyle name="Мои наименования показателей 6 2" xfId="1959"/>
    <cellStyle name="Мои наименования показателей 6 3" xfId="1960"/>
    <cellStyle name="Мои наименования показателей 6_46EE.2011(v1.0)" xfId="1961"/>
    <cellStyle name="Мои наименования показателей 7" xfId="1962"/>
    <cellStyle name="Мои наименования показателей 7 2" xfId="1963"/>
    <cellStyle name="Мои наименования показателей 7 3" xfId="1964"/>
    <cellStyle name="Мои наименования показателей 7_46EE.2011(v1.0)" xfId="1965"/>
    <cellStyle name="Мои наименования показателей 8" xfId="1966"/>
    <cellStyle name="Мои наименования показателей 8 2" xfId="1967"/>
    <cellStyle name="Мои наименования показателей 8 3" xfId="1968"/>
    <cellStyle name="Мои наименования показателей 8_46EE.2011(v1.0)" xfId="1969"/>
    <cellStyle name="Мои наименования показателей 9" xfId="1970"/>
    <cellStyle name="Мои наименования показателей_46EE.2011" xfId="1971"/>
    <cellStyle name="Мой заголовок" xfId="1972"/>
    <cellStyle name="Мой заголовок листа" xfId="1973"/>
    <cellStyle name="Мой заголовок листа 2" xfId="1974"/>
    <cellStyle name="Мой заголовок_Новая инструкция1_фст" xfId="1975"/>
    <cellStyle name="назв фил" xfId="1976"/>
    <cellStyle name="Название 10" xfId="1977"/>
    <cellStyle name="Название 2" xfId="1978"/>
    <cellStyle name="Название 2 2" xfId="1979"/>
    <cellStyle name="Название 3" xfId="1980"/>
    <cellStyle name="Название 3 2" xfId="1981"/>
    <cellStyle name="Название 4" xfId="1982"/>
    <cellStyle name="Название 4 2" xfId="1983"/>
    <cellStyle name="Название 5" xfId="1984"/>
    <cellStyle name="Название 5 2" xfId="1985"/>
    <cellStyle name="Название 6" xfId="1986"/>
    <cellStyle name="Название 6 2" xfId="1987"/>
    <cellStyle name="Название 7" xfId="1988"/>
    <cellStyle name="Название 7 2" xfId="1989"/>
    <cellStyle name="Название 8" xfId="1990"/>
    <cellStyle name="Название 8 2" xfId="1991"/>
    <cellStyle name="Название 9" xfId="1992"/>
    <cellStyle name="Название 9 2" xfId="1993"/>
    <cellStyle name="Невидимый" xfId="1994"/>
    <cellStyle name="Нейтральный 10" xfId="1995"/>
    <cellStyle name="Нейтральный 2" xfId="1996"/>
    <cellStyle name="Нейтральный 2 2" xfId="1997"/>
    <cellStyle name="Нейтральный 3" xfId="1998"/>
    <cellStyle name="Нейтральный 3 2" xfId="1999"/>
    <cellStyle name="Нейтральный 4" xfId="2000"/>
    <cellStyle name="Нейтральный 4 2" xfId="2001"/>
    <cellStyle name="Нейтральный 5" xfId="2002"/>
    <cellStyle name="Нейтральный 5 2" xfId="2003"/>
    <cellStyle name="Нейтральный 6" xfId="2004"/>
    <cellStyle name="Нейтральный 6 2" xfId="2005"/>
    <cellStyle name="Нейтральный 7" xfId="2006"/>
    <cellStyle name="Нейтральный 7 2" xfId="2007"/>
    <cellStyle name="Нейтральный 8" xfId="2008"/>
    <cellStyle name="Нейтральный 8 2" xfId="2009"/>
    <cellStyle name="Нейтральный 9" xfId="2010"/>
    <cellStyle name="Нейтральный 9 2" xfId="2011"/>
    <cellStyle name="Низ1" xfId="2012"/>
    <cellStyle name="Низ2" xfId="2013"/>
    <cellStyle name="Обычный" xfId="0" builtinId="0"/>
    <cellStyle name="Обычный 10" xfId="2014"/>
    <cellStyle name="Обычный 11" xfId="2015"/>
    <cellStyle name="Обычный 11 2" xfId="2016"/>
    <cellStyle name="Обычный 11 3" xfId="2017"/>
    <cellStyle name="Обычный 11_46EE.2011(v1.2)" xfId="2018"/>
    <cellStyle name="Обычный 12" xfId="2019"/>
    <cellStyle name="Обычный 12 2" xfId="2020"/>
    <cellStyle name="Обычный 13" xfId="2021"/>
    <cellStyle name="Обычный 14" xfId="2022"/>
    <cellStyle name="Обычный 15" xfId="2023"/>
    <cellStyle name="Обычный 16" xfId="2024"/>
    <cellStyle name="Обычный 17" xfId="2025"/>
    <cellStyle name="Обычный 18" xfId="2026"/>
    <cellStyle name="Обычный 19" xfId="2027"/>
    <cellStyle name="Обычный 2" xfId="2"/>
    <cellStyle name="Обычный 2 10" xfId="2028"/>
    <cellStyle name="Обычный 2 11" xfId="2029"/>
    <cellStyle name="Обычный 2 12" xfId="2030"/>
    <cellStyle name="Обычный 2 2" xfId="2031"/>
    <cellStyle name="Обычный 2 2 2" xfId="2032"/>
    <cellStyle name="Обычный 2 2 2 2" xfId="2033"/>
    <cellStyle name="Обычный 2 2 2 3" xfId="2034"/>
    <cellStyle name="Обычный 2 2 2 4" xfId="2035"/>
    <cellStyle name="Обычный 2 2 2 5" xfId="2036"/>
    <cellStyle name="Обычный 2 2 3" xfId="2037"/>
    <cellStyle name="Обычный 2 2 3 2" xfId="2038"/>
    <cellStyle name="Обычный 2 2 4" xfId="2039"/>
    <cellStyle name="Обычный 2 2_46EE.2011(v1.0)" xfId="2040"/>
    <cellStyle name="Обычный 2 3" xfId="2041"/>
    <cellStyle name="Обычный 2 3 2" xfId="2042"/>
    <cellStyle name="Обычный 2 3 3" xfId="2043"/>
    <cellStyle name="Обычный 2 3_46EE.2011(v1.0)" xfId="2044"/>
    <cellStyle name="Обычный 2 4" xfId="2045"/>
    <cellStyle name="Обычный 2 4 2" xfId="2046"/>
    <cellStyle name="Обычный 2 4 3" xfId="2047"/>
    <cellStyle name="Обычный 2 4_46EE.2011(v1.0)" xfId="2048"/>
    <cellStyle name="Обычный 2 5" xfId="2049"/>
    <cellStyle name="Обычный 2 5 2" xfId="2050"/>
    <cellStyle name="Обычный 2 5 3" xfId="2051"/>
    <cellStyle name="Обычный 2 5_46EE.2011(v1.0)" xfId="2052"/>
    <cellStyle name="Обычный 2 6" xfId="2053"/>
    <cellStyle name="Обычный 2 6 2" xfId="2054"/>
    <cellStyle name="Обычный 2 6 3" xfId="2055"/>
    <cellStyle name="Обычный 2 6_46EE.2011(v1.0)" xfId="2056"/>
    <cellStyle name="Обычный 2 7" xfId="2057"/>
    <cellStyle name="Обычный 2 8" xfId="2058"/>
    <cellStyle name="Обычный 2 9" xfId="2059"/>
    <cellStyle name="Обычный 2_1" xfId="2060"/>
    <cellStyle name="Обычный 20" xfId="2061"/>
    <cellStyle name="Обычный 21" xfId="2062"/>
    <cellStyle name="Обычный 22" xfId="2063"/>
    <cellStyle name="Обычный 23" xfId="2064"/>
    <cellStyle name="Обычный 24" xfId="2065"/>
    <cellStyle name="Обычный 25" xfId="2066"/>
    <cellStyle name="Обычный 26" xfId="2067"/>
    <cellStyle name="Обычный 27" xfId="2068"/>
    <cellStyle name="Обычный 28" xfId="2069"/>
    <cellStyle name="Обычный 29" xfId="2070"/>
    <cellStyle name="Обычный 3" xfId="2071"/>
    <cellStyle name="Обычный 3 2" xfId="2072"/>
    <cellStyle name="Обычный 3 3" xfId="2073"/>
    <cellStyle name="Обычный 3 4" xfId="2074"/>
    <cellStyle name="Обычный 3_Общехоз." xfId="2075"/>
    <cellStyle name="Обычный 30" xfId="2076"/>
    <cellStyle name="Обычный 31" xfId="2077"/>
    <cellStyle name="Обычный 32" xfId="2078"/>
    <cellStyle name="Обычный 33" xfId="2079"/>
    <cellStyle name="Обычный 34" xfId="2080"/>
    <cellStyle name="Обычный 35" xfId="2081"/>
    <cellStyle name="Обычный 36" xfId="2082"/>
    <cellStyle name="Обычный 37" xfId="2083"/>
    <cellStyle name="Обычный 38" xfId="2084"/>
    <cellStyle name="Обычный 39" xfId="2085"/>
    <cellStyle name="Обычный 4" xfId="2086"/>
    <cellStyle name="Обычный 4 2" xfId="2087"/>
    <cellStyle name="Обычный 4 2 2" xfId="2088"/>
    <cellStyle name="Обычный 4 2 3" xfId="2089"/>
    <cellStyle name="Обычный 4 2 4" xfId="2090"/>
    <cellStyle name="Обычный 4 2_46EP.2012(v0.1)" xfId="2091"/>
    <cellStyle name="Обычный 4 3" xfId="2092"/>
    <cellStyle name="Обычный 4_ARMRAZR" xfId="2093"/>
    <cellStyle name="Обычный 40" xfId="2094"/>
    <cellStyle name="Обычный 41" xfId="2095"/>
    <cellStyle name="Обычный 5" xfId="2096"/>
    <cellStyle name="Обычный 5 2" xfId="2097"/>
    <cellStyle name="Обычный 6" xfId="2098"/>
    <cellStyle name="Обычный 6 2" xfId="2099"/>
    <cellStyle name="Обычный 7" xfId="2100"/>
    <cellStyle name="Обычный 7 2" xfId="2101"/>
    <cellStyle name="Обычный 8" xfId="2102"/>
    <cellStyle name="Обычный 8 2" xfId="2103"/>
    <cellStyle name="Обычный 9" xfId="2104"/>
    <cellStyle name="Обычный 9 2" xfId="2105"/>
    <cellStyle name="Ошибка" xfId="2106"/>
    <cellStyle name="Плохой 10" xfId="2107"/>
    <cellStyle name="Плохой 2" xfId="2108"/>
    <cellStyle name="Плохой 2 2" xfId="2109"/>
    <cellStyle name="Плохой 3" xfId="2110"/>
    <cellStyle name="Плохой 3 2" xfId="2111"/>
    <cellStyle name="Плохой 4" xfId="2112"/>
    <cellStyle name="Плохой 4 2" xfId="2113"/>
    <cellStyle name="Плохой 5" xfId="2114"/>
    <cellStyle name="Плохой 5 2" xfId="2115"/>
    <cellStyle name="Плохой 6" xfId="2116"/>
    <cellStyle name="Плохой 6 2" xfId="2117"/>
    <cellStyle name="Плохой 7" xfId="2118"/>
    <cellStyle name="Плохой 7 2" xfId="2119"/>
    <cellStyle name="Плохой 8" xfId="2120"/>
    <cellStyle name="Плохой 8 2" xfId="2121"/>
    <cellStyle name="Плохой 9" xfId="2122"/>
    <cellStyle name="Плохой 9 2" xfId="2123"/>
    <cellStyle name="По центру с переносом" xfId="2124"/>
    <cellStyle name="По центру с переносом 2" xfId="2125"/>
    <cellStyle name="По центру с переносом 3" xfId="2126"/>
    <cellStyle name="По центру с переносом 4" xfId="2127"/>
    <cellStyle name="По ширине с переносом" xfId="2128"/>
    <cellStyle name="По ширине с переносом 2" xfId="2129"/>
    <cellStyle name="По ширине с переносом 3" xfId="2130"/>
    <cellStyle name="По ширине с переносом 4" xfId="2131"/>
    <cellStyle name="Подгруппа" xfId="2132"/>
    <cellStyle name="Поле ввода" xfId="2133"/>
    <cellStyle name="Пояснение 10" xfId="2134"/>
    <cellStyle name="Пояснение 2" xfId="2135"/>
    <cellStyle name="Пояснение 2 2" xfId="2136"/>
    <cellStyle name="Пояснение 3" xfId="2137"/>
    <cellStyle name="Пояснение 3 2" xfId="2138"/>
    <cellStyle name="Пояснение 4" xfId="2139"/>
    <cellStyle name="Пояснение 4 2" xfId="2140"/>
    <cellStyle name="Пояснение 5" xfId="2141"/>
    <cellStyle name="Пояснение 5 2" xfId="2142"/>
    <cellStyle name="Пояснение 6" xfId="2143"/>
    <cellStyle name="Пояснение 6 2" xfId="2144"/>
    <cellStyle name="Пояснение 7" xfId="2145"/>
    <cellStyle name="Пояснение 7 2" xfId="2146"/>
    <cellStyle name="Пояснение 8" xfId="2147"/>
    <cellStyle name="Пояснение 8 2" xfId="2148"/>
    <cellStyle name="Пояснение 9" xfId="2149"/>
    <cellStyle name="Пояснение 9 2" xfId="2150"/>
    <cellStyle name="Примечание 10" xfId="2151"/>
    <cellStyle name="Примечание 10 2" xfId="2152"/>
    <cellStyle name="Примечание 10 3" xfId="2153"/>
    <cellStyle name="Примечание 10 4" xfId="2154"/>
    <cellStyle name="Примечание 10_46EE.2011(v1.0)" xfId="2155"/>
    <cellStyle name="Примечание 11" xfId="2156"/>
    <cellStyle name="Примечание 11 2" xfId="2157"/>
    <cellStyle name="Примечание 11 3" xfId="2158"/>
    <cellStyle name="Примечание 11 4" xfId="2159"/>
    <cellStyle name="Примечание 11_46EE.2011(v1.0)" xfId="2160"/>
    <cellStyle name="Примечание 12" xfId="2161"/>
    <cellStyle name="Примечание 12 2" xfId="2162"/>
    <cellStyle name="Примечание 12 3" xfId="2163"/>
    <cellStyle name="Примечание 12 4" xfId="2164"/>
    <cellStyle name="Примечание 12_46EE.2011(v1.0)" xfId="2165"/>
    <cellStyle name="Примечание 13" xfId="2166"/>
    <cellStyle name="Примечание 14" xfId="2167"/>
    <cellStyle name="Примечание 15" xfId="2168"/>
    <cellStyle name="Примечание 16" xfId="2169"/>
    <cellStyle name="Примечание 17" xfId="2170"/>
    <cellStyle name="Примечание 18" xfId="2171"/>
    <cellStyle name="Примечание 19" xfId="2172"/>
    <cellStyle name="Примечание 2" xfId="2173"/>
    <cellStyle name="Примечание 2 2" xfId="2174"/>
    <cellStyle name="Примечание 2 3" xfId="2175"/>
    <cellStyle name="Примечание 2 4" xfId="2176"/>
    <cellStyle name="Примечание 2 5" xfId="2177"/>
    <cellStyle name="Примечание 2 6" xfId="2178"/>
    <cellStyle name="Примечание 2 7" xfId="2179"/>
    <cellStyle name="Примечание 2 8" xfId="2180"/>
    <cellStyle name="Примечание 2 9" xfId="2181"/>
    <cellStyle name="Примечание 2_46EE.2011(v1.0)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 2" xfId="2194"/>
    <cellStyle name="Примечание 3 3" xfId="2195"/>
    <cellStyle name="Примечание 3 4" xfId="2196"/>
    <cellStyle name="Примечание 3 5" xfId="2197"/>
    <cellStyle name="Примечание 3 6" xfId="2198"/>
    <cellStyle name="Примечание 3 7" xfId="2199"/>
    <cellStyle name="Примечание 3 8" xfId="2200"/>
    <cellStyle name="Примечание 3 9" xfId="2201"/>
    <cellStyle name="Примечание 3_46EE.2011(v1.0)" xfId="2202"/>
    <cellStyle name="Примечание 30" xfId="2203"/>
    <cellStyle name="Примечание 31" xfId="2204"/>
    <cellStyle name="Примечание 32" xfId="2205"/>
    <cellStyle name="Примечание 33" xfId="2206"/>
    <cellStyle name="Примечание 34" xfId="2207"/>
    <cellStyle name="Примечание 35" xfId="2208"/>
    <cellStyle name="Примечание 36" xfId="2209"/>
    <cellStyle name="Примечание 37" xfId="2210"/>
    <cellStyle name="Примечание 4" xfId="2211"/>
    <cellStyle name="Примечание 4 2" xfId="2212"/>
    <cellStyle name="Примечание 4 3" xfId="2213"/>
    <cellStyle name="Примечание 4 4" xfId="2214"/>
    <cellStyle name="Примечание 4 5" xfId="2215"/>
    <cellStyle name="Примечание 4 6" xfId="2216"/>
    <cellStyle name="Примечание 4 7" xfId="2217"/>
    <cellStyle name="Примечание 4 8" xfId="2218"/>
    <cellStyle name="Примечание 4 9" xfId="2219"/>
    <cellStyle name="Примечание 4_46EE.2011(v1.0)" xfId="2220"/>
    <cellStyle name="Примечание 5" xfId="2221"/>
    <cellStyle name="Примечание 5 2" xfId="2222"/>
    <cellStyle name="Примечание 5 3" xfId="2223"/>
    <cellStyle name="Примечание 5 4" xfId="2224"/>
    <cellStyle name="Примечание 5 5" xfId="2225"/>
    <cellStyle name="Примечание 5 6" xfId="2226"/>
    <cellStyle name="Примечание 5 7" xfId="2227"/>
    <cellStyle name="Примечание 5 8" xfId="2228"/>
    <cellStyle name="Примечание 5 9" xfId="2229"/>
    <cellStyle name="Примечание 5_46EE.2011(v1.0)" xfId="2230"/>
    <cellStyle name="Примечание 6" xfId="2231"/>
    <cellStyle name="Примечание 6 2" xfId="2232"/>
    <cellStyle name="Примечание 6_46EE.2011(v1.0)" xfId="2233"/>
    <cellStyle name="Примечание 7" xfId="2234"/>
    <cellStyle name="Примечание 7 2" xfId="2235"/>
    <cellStyle name="Примечание 7_46EE.2011(v1.0)" xfId="2236"/>
    <cellStyle name="Примечание 8" xfId="2237"/>
    <cellStyle name="Примечание 8 2" xfId="2238"/>
    <cellStyle name="Примечание 8_46EE.2011(v1.0)" xfId="2239"/>
    <cellStyle name="Примечание 9" xfId="2240"/>
    <cellStyle name="Примечание 9 2" xfId="2241"/>
    <cellStyle name="Примечание 9_46EE.2011(v1.0)" xfId="2242"/>
    <cellStyle name="Продукт" xfId="2243"/>
    <cellStyle name="Процентный" xfId="1" builtinId="5"/>
    <cellStyle name="Процентный 10" xfId="2244"/>
    <cellStyle name="Процентный 2" xfId="2245"/>
    <cellStyle name="Процентный 2 2" xfId="2246"/>
    <cellStyle name="Процентный 2 2 2" xfId="2247"/>
    <cellStyle name="Процентный 2 2 3" xfId="2248"/>
    <cellStyle name="Процентный 2 2 4" xfId="2249"/>
    <cellStyle name="Процентный 2 3" xfId="2250"/>
    <cellStyle name="Процентный 2 3 2" xfId="2251"/>
    <cellStyle name="Процентный 2 3 3" xfId="2252"/>
    <cellStyle name="Процентный 2 3 4" xfId="2253"/>
    <cellStyle name="Процентный 2 4" xfId="2254"/>
    <cellStyle name="Процентный 2 5" xfId="2255"/>
    <cellStyle name="Процентный 2 6" xfId="2256"/>
    <cellStyle name="Процентный 3" xfId="2257"/>
    <cellStyle name="Процентный 3 2" xfId="2258"/>
    <cellStyle name="Процентный 3 3" xfId="2259"/>
    <cellStyle name="Процентный 3 4" xfId="2260"/>
    <cellStyle name="Процентный 4" xfId="2261"/>
    <cellStyle name="Процентный 4 2" xfId="2262"/>
    <cellStyle name="Процентный 4 3" xfId="2263"/>
    <cellStyle name="Процентный 4 4" xfId="2264"/>
    <cellStyle name="Процентный 5" xfId="2265"/>
    <cellStyle name="Процентный 9" xfId="2266"/>
    <cellStyle name="Разница" xfId="2267"/>
    <cellStyle name="Рамки" xfId="2268"/>
    <cellStyle name="Сводная таблица" xfId="2269"/>
    <cellStyle name="Связанная ячейка 10" xfId="2270"/>
    <cellStyle name="Связанная ячейка 2" xfId="2271"/>
    <cellStyle name="Связанная ячейка 2 2" xfId="2272"/>
    <cellStyle name="Связанная ячейка 2_46EE.2011(v1.0)" xfId="2273"/>
    <cellStyle name="Связанная ячейка 3" xfId="2274"/>
    <cellStyle name="Связанная ячейка 3 2" xfId="2275"/>
    <cellStyle name="Связанная ячейка 3_46EE.2011(v1.0)" xfId="2276"/>
    <cellStyle name="Связанная ячейка 4" xfId="2277"/>
    <cellStyle name="Связанная ячейка 4 2" xfId="2278"/>
    <cellStyle name="Связанная ячейка 4_46EE.2011(v1.0)" xfId="2279"/>
    <cellStyle name="Связанная ячейка 5" xfId="2280"/>
    <cellStyle name="Связанная ячейка 5 2" xfId="2281"/>
    <cellStyle name="Связанная ячейка 5_46EE.2011(v1.0)" xfId="2282"/>
    <cellStyle name="Связанная ячейка 6" xfId="2283"/>
    <cellStyle name="Связанная ячейка 6 2" xfId="2284"/>
    <cellStyle name="Связанная ячейка 6_46EE.2011(v1.0)" xfId="2285"/>
    <cellStyle name="Связанная ячейка 7" xfId="2286"/>
    <cellStyle name="Связанная ячейка 7 2" xfId="2287"/>
    <cellStyle name="Связанная ячейка 7_46EE.2011(v1.0)" xfId="2288"/>
    <cellStyle name="Связанная ячейка 8" xfId="2289"/>
    <cellStyle name="Связанная ячейка 8 2" xfId="2290"/>
    <cellStyle name="Связанная ячейка 8_46EE.2011(v1.0)" xfId="2291"/>
    <cellStyle name="Связанная ячейка 9" xfId="2292"/>
    <cellStyle name="Связанная ячейка 9 2" xfId="2293"/>
    <cellStyle name="Связанная ячейка 9_46EE.2011(v1.0)" xfId="2294"/>
    <cellStyle name="Стиль 1" xfId="2295"/>
    <cellStyle name="Стиль 1 2" xfId="2296"/>
    <cellStyle name="Стиль 1 2 2" xfId="2297"/>
    <cellStyle name="Стиль 1 2_46EP.2011(v2.0)" xfId="2298"/>
    <cellStyle name="Стиль 1_Новая инструкция1_фст" xfId="2299"/>
    <cellStyle name="Стиль 2" xfId="2300"/>
    <cellStyle name="Субсчет" xfId="2301"/>
    <cellStyle name="Счет" xfId="2302"/>
    <cellStyle name="ТЕКСТ" xfId="2303"/>
    <cellStyle name="ТЕКСТ 2" xfId="2304"/>
    <cellStyle name="ТЕКСТ 3" xfId="2305"/>
    <cellStyle name="ТЕКСТ 4" xfId="2306"/>
    <cellStyle name="ТЕКСТ 5" xfId="2307"/>
    <cellStyle name="ТЕКСТ 6" xfId="2308"/>
    <cellStyle name="ТЕКСТ 7" xfId="2309"/>
    <cellStyle name="ТЕКСТ 8" xfId="2310"/>
    <cellStyle name="ТЕКСТ 9" xfId="2311"/>
    <cellStyle name="Текст предупреждения 10" xfId="2312"/>
    <cellStyle name="Текст предупреждения 2" xfId="2313"/>
    <cellStyle name="Текст предупреждения 2 2" xfId="2314"/>
    <cellStyle name="Текст предупреждения 3" xfId="2315"/>
    <cellStyle name="Текст предупреждения 3 2" xfId="2316"/>
    <cellStyle name="Текст предупреждения 4" xfId="2317"/>
    <cellStyle name="Текст предупреждения 4 2" xfId="2318"/>
    <cellStyle name="Текст предупреждения 5" xfId="2319"/>
    <cellStyle name="Текст предупреждения 5 2" xfId="2320"/>
    <cellStyle name="Текст предупреждения 6" xfId="2321"/>
    <cellStyle name="Текст предупреждения 6 2" xfId="2322"/>
    <cellStyle name="Текст предупреждения 7" xfId="2323"/>
    <cellStyle name="Текст предупреждения 7 2" xfId="2324"/>
    <cellStyle name="Текст предупреждения 8" xfId="2325"/>
    <cellStyle name="Текст предупреждения 8 2" xfId="2326"/>
    <cellStyle name="Текст предупреждения 9" xfId="2327"/>
    <cellStyle name="Текст предупреждения 9 2" xfId="2328"/>
    <cellStyle name="Текстовый" xfId="2329"/>
    <cellStyle name="Текстовый 10" xfId="2330"/>
    <cellStyle name="Текстовый 11" xfId="2331"/>
    <cellStyle name="Текстовый 12" xfId="2332"/>
    <cellStyle name="Текстовый 13" xfId="2333"/>
    <cellStyle name="Текстовый 14" xfId="2334"/>
    <cellStyle name="Текстовый 15" xfId="2335"/>
    <cellStyle name="Текстовый 16" xfId="2336"/>
    <cellStyle name="Текстовый 2" xfId="2337"/>
    <cellStyle name="Текстовый 3" xfId="2338"/>
    <cellStyle name="Текстовый 4" xfId="2339"/>
    <cellStyle name="Текстовый 5" xfId="2340"/>
    <cellStyle name="Текстовый 6" xfId="2341"/>
    <cellStyle name="Текстовый 7" xfId="2342"/>
    <cellStyle name="Текстовый 8" xfId="2343"/>
    <cellStyle name="Текстовый 9" xfId="2344"/>
    <cellStyle name="Текстовый_1" xfId="2345"/>
    <cellStyle name="Тысячи [0]_22гк" xfId="2346"/>
    <cellStyle name="Тысячи_22гк" xfId="2347"/>
    <cellStyle name="ФИКСИРОВАННЫЙ" xfId="2348"/>
    <cellStyle name="ФИКСИРОВАННЫЙ 2" xfId="2349"/>
    <cellStyle name="ФИКСИРОВАННЫЙ 3" xfId="2350"/>
    <cellStyle name="ФИКСИРОВАННЫЙ 4" xfId="2351"/>
    <cellStyle name="ФИКСИРОВАННЫЙ 5" xfId="2352"/>
    <cellStyle name="ФИКСИРОВАННЫЙ 6" xfId="2353"/>
    <cellStyle name="ФИКСИРОВАННЫЙ 7" xfId="2354"/>
    <cellStyle name="ФИКСИРОВАННЫЙ 8" xfId="2355"/>
    <cellStyle name="ФИКСИРОВАННЫЙ 9" xfId="2356"/>
    <cellStyle name="ФИКСИРОВАННЫЙ_1" xfId="2357"/>
    <cellStyle name="Финансовый 2" xfId="2358"/>
    <cellStyle name="Финансовый 2 2" xfId="2359"/>
    <cellStyle name="Финансовый 2 2 2" xfId="2360"/>
    <cellStyle name="Финансовый 2 2 3" xfId="2361"/>
    <cellStyle name="Финансовый 2 2_INDEX.STATION.2012(v1.0)_" xfId="2362"/>
    <cellStyle name="Финансовый 2 3" xfId="2363"/>
    <cellStyle name="Финансовый 2_46EE.2011(v1.0)" xfId="2364"/>
    <cellStyle name="Финансовый 3" xfId="2365"/>
    <cellStyle name="Финансовый 3 2" xfId="2366"/>
    <cellStyle name="Финансовый 3 2 2" xfId="2367"/>
    <cellStyle name="Финансовый 3 2_UPDATE.MONITORING.OS.EE.2.02.TO.1.3.64" xfId="2368"/>
    <cellStyle name="Финансовый 3 3" xfId="2369"/>
    <cellStyle name="Финансовый 3 4" xfId="2370"/>
    <cellStyle name="Финансовый 3 5" xfId="2371"/>
    <cellStyle name="Финансовый 3_ARMRAZR" xfId="2372"/>
    <cellStyle name="Финансовый 4" xfId="2373"/>
    <cellStyle name="Финансовый 4 2" xfId="2374"/>
    <cellStyle name="Финансовый 4_TEHSHEET" xfId="2375"/>
    <cellStyle name="Финансовый 5" xfId="2376"/>
    <cellStyle name="Финансовый 6" xfId="2377"/>
    <cellStyle name="Финансовый0[0]_FU_bal" xfId="2378"/>
    <cellStyle name="Формула" xfId="2379"/>
    <cellStyle name="Формула 2" xfId="2380"/>
    <cellStyle name="Формула 3" xfId="2381"/>
    <cellStyle name="Формула_A РТ 2009 Рязаньэнерго" xfId="2382"/>
    <cellStyle name="ФормулаВБ" xfId="2383"/>
    <cellStyle name="ФормулаВБ 2" xfId="2384"/>
    <cellStyle name="ФормулаНаКонтроль" xfId="2385"/>
    <cellStyle name="ФормулаНаКонтроль 2" xfId="2386"/>
    <cellStyle name="Хороший 10" xfId="2387"/>
    <cellStyle name="Хороший 2" xfId="2388"/>
    <cellStyle name="Хороший 2 2" xfId="2389"/>
    <cellStyle name="Хороший 3" xfId="2390"/>
    <cellStyle name="Хороший 3 2" xfId="2391"/>
    <cellStyle name="Хороший 4" xfId="2392"/>
    <cellStyle name="Хороший 4 2" xfId="2393"/>
    <cellStyle name="Хороший 5" xfId="2394"/>
    <cellStyle name="Хороший 5 2" xfId="2395"/>
    <cellStyle name="Хороший 6" xfId="2396"/>
    <cellStyle name="Хороший 6 2" xfId="2397"/>
    <cellStyle name="Хороший 7" xfId="2398"/>
    <cellStyle name="Хороший 7 2" xfId="2399"/>
    <cellStyle name="Хороший 8" xfId="2400"/>
    <cellStyle name="Хороший 8 2" xfId="2401"/>
    <cellStyle name="Хороший 9" xfId="2402"/>
    <cellStyle name="Хороший 9 2" xfId="2403"/>
    <cellStyle name="Цена_продукта" xfId="2404"/>
    <cellStyle name="Цифры по центру с десятыми" xfId="2405"/>
    <cellStyle name="Цифры по центру с десятыми 2" xfId="2406"/>
    <cellStyle name="Цифры по центру с десятыми 3" xfId="2407"/>
    <cellStyle name="Цифры по центру с десятыми 4" xfId="2408"/>
    <cellStyle name="число" xfId="2409"/>
    <cellStyle name="Џђћ–…ќ’ќ›‰" xfId="2410"/>
    <cellStyle name="Џђћ–…ќ’ќ›‰ 2" xfId="2411"/>
    <cellStyle name="Шапка" xfId="2412"/>
    <cellStyle name="Шапка таблицы" xfId="2413"/>
    <cellStyle name="Шапка_4DNS.UPDATE.EXAMPLE" xfId="2414"/>
    <cellStyle name="ШАУ" xfId="2415"/>
    <cellStyle name="標準_PL-CF sheet" xfId="2416"/>
    <cellStyle name="䁺_x0001_" xfId="24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40;&#1041;&#1051;&#1054;&#1053;&#1067;/2014_&#1055;&#1083;&#1072;&#1090;&#1072;%20&#1075;&#1088;&#1072;&#1078;&#1076;&#1072;&#1085;/&#1055;&#1083;&#1072;&#1085;%20&#1048;&#1070;&#1051;&#1068;/RU54.OREP.KU.2014.PLAN(&#1052;&#1072;&#1089;&#1083;&#1103;&#1085;&#1080;&#1085;&#1089;&#1082;&#1080;&#1081;)_&#1080;&#1102;&#1083;&#1100;_(v1.0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DATA"/>
      <sheetName val="Инструкция"/>
      <sheetName val="modInstruction"/>
      <sheetName val="Лог обновления"/>
      <sheetName val="Список МО"/>
      <sheetName val="ИРР"/>
      <sheetName val="СУБС"/>
      <sheetName val="ПУ"/>
      <sheetName val="ТФ 1"/>
      <sheetName val="НМ 1"/>
      <sheetName val="СРЕД 1"/>
      <sheetName val="МАКС 1"/>
      <sheetName val="ТФ 2"/>
      <sheetName val="НМ 2"/>
      <sheetName val="СРЕД 2"/>
      <sheetName val="МАКС 2"/>
      <sheetName val="ТФ 3"/>
      <sheetName val="НМ 3"/>
      <sheetName val="СРЕД 3"/>
      <sheetName val="МАКС 3"/>
      <sheetName val="ТФ 4"/>
      <sheetName val="НМ 4"/>
      <sheetName val="СРЕД 4"/>
      <sheetName val="МАКС 4"/>
      <sheetName val="ТФ 5"/>
      <sheetName val="НМ 5"/>
      <sheetName val="СРЕД 5"/>
      <sheetName val="МАКС 5"/>
      <sheetName val="ТФ 6"/>
      <sheetName val="НМ 6"/>
      <sheetName val="СРЕД 6"/>
      <sheetName val="МАКС 6"/>
      <sheetName val="ТФ 7"/>
      <sheetName val="НМ 7"/>
      <sheetName val="СРЕД 7"/>
      <sheetName val="МАКС 7"/>
      <sheetName val="ТФ 8"/>
      <sheetName val="НМ 8"/>
      <sheetName val="СРЕД 8"/>
      <sheetName val="МАКС 8"/>
      <sheetName val="ТФ 9"/>
      <sheetName val="НМ 9"/>
      <sheetName val="СРЕД 9"/>
      <sheetName val="МАКС 9"/>
      <sheetName val="ТФ 10"/>
      <sheetName val="НМ 10"/>
      <sheetName val="СРЕД 10"/>
      <sheetName val="МАКС 10"/>
      <sheetName val="ТФ 11"/>
      <sheetName val="НМ 11"/>
      <sheetName val="СРЕД 11"/>
      <sheetName val="МАКС 11"/>
      <sheetName val="ТФ 12"/>
      <sheetName val="НМ 12"/>
      <sheetName val="СРЕД 12"/>
      <sheetName val="МАКС 12"/>
      <sheetName val="ТФ 13"/>
      <sheetName val="НМ 13"/>
      <sheetName val="СРЕД 13"/>
      <sheetName val="МАКС 13"/>
      <sheetName val="ТФ 14"/>
      <sheetName val="НМ 14"/>
      <sheetName val="СРЕД 14"/>
      <sheetName val="МАКС 14"/>
      <sheetName val="ТФ 15"/>
      <sheetName val="НМ 15"/>
      <sheetName val="СРЕД 15"/>
      <sheetName val="МАКС 15"/>
      <sheetName val="Проверка"/>
      <sheetName val="ORG_TF"/>
      <sheetName val="VBLAG_NM"/>
      <sheetName val="tech"/>
      <sheetName val="ТФ PATTERN"/>
      <sheetName val="НМ PATTERN"/>
      <sheetName val="СРЕД PATTERN"/>
      <sheetName val="МАКС PATTERN"/>
      <sheetName val="ТФ"/>
      <sheetName val="НМ"/>
      <sheetName val="СРЕД"/>
      <sheetName val="МАКС"/>
      <sheetName val="TECHSHEET"/>
      <sheetName val="modGetGeoBase"/>
      <sheetName val="REESTR_FILTERED"/>
      <sheetName val="REESTR_ORG"/>
      <sheetName val="NTKU1X_LIST_MO_BY_RN"/>
      <sheetName val="NTKU1X_LIST_MO"/>
      <sheetName val="NTKU1X_CE"/>
      <sheetName val="NTKU1X_SUBSID"/>
      <sheetName val="NTKU1X_ORG"/>
      <sheetName val="NTKU1X_ORG_TF"/>
      <sheetName val="NTKU1X_VF"/>
      <sheetName val="NTKU1X_VF_NM"/>
      <sheetName val="NTKU1X_AVG"/>
      <sheetName val="NTKU1X_MAX"/>
      <sheetName val="NTKU1X_HOT_LINES"/>
      <sheetName val="NTKU1X_VBLAG"/>
      <sheetName val="NTKU1X_VBLAG_TOTAL"/>
      <sheetName val="REESTR_MO"/>
      <sheetName val="modProvGeneralProc"/>
      <sheetName val="modProv"/>
      <sheetName val="modProvLIST_MO"/>
      <sheetName val="modAVG"/>
      <sheetName val="modMAX"/>
      <sheetName val="modWorkSheetsVisibility"/>
      <sheetName val="modCommandButton"/>
      <sheetName val="modListMO"/>
      <sheetName val="modfrmRegion"/>
      <sheetName val="modfrmVBLAG"/>
      <sheetName val="modfrmReestr"/>
      <sheetName val="modfrmOrg"/>
      <sheetName val="modfrmCheckInIsInProgress"/>
      <sheetName val="modfrmNTKU1XUpdateIsInProgress"/>
      <sheetName val="modUpdTemplMain"/>
      <sheetName val="modfrmCheckUpdates"/>
      <sheetName val="modfrmKU_LENGTH_PERIOD"/>
      <sheetName val="modfrmDateChoose"/>
      <sheetName val="modfrmNormativeDetailed"/>
      <sheetName val="modTF"/>
      <sheetName val="modNM"/>
      <sheetName val="modSUBS"/>
      <sheetName val="modADVOCACY"/>
      <sheetName val="modCE"/>
      <sheetName val="modIHLCommandBar"/>
      <sheetName val="modfrmHEATINGAdditionalOrgData"/>
      <sheetName val="modfrmVSNAVOTVAdditionalOrgData"/>
      <sheetName val="modfrmHOTVSNAAdditionalOrgData"/>
      <sheetName val="modGeneralProcedures"/>
      <sheetName val="modInfo"/>
      <sheetName val="modfrmDynamicList"/>
    </sheetNames>
    <sheetDataSet>
      <sheetData sheetId="0"/>
      <sheetData sheetId="1">
        <row r="3">
          <cell r="B3" t="str">
            <v>Версия 1.0.2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2">
          <cell r="K2">
            <v>2013</v>
          </cell>
        </row>
        <row r="3">
          <cell r="D3" t="str">
            <v>Водоотведение</v>
          </cell>
          <cell r="K3">
            <v>2014</v>
          </cell>
        </row>
        <row r="4">
          <cell r="D4" t="str">
            <v>Водоснабжение</v>
          </cell>
        </row>
        <row r="5">
          <cell r="D5" t="str">
            <v>Газоснабжение</v>
          </cell>
          <cell r="K5" t="str">
            <v>Июль</v>
          </cell>
        </row>
        <row r="6">
          <cell r="D6" t="str">
            <v>Плата граждан за коммунальные услуги</v>
          </cell>
          <cell r="K6" t="str">
            <v>Декабрь</v>
          </cell>
        </row>
        <row r="7">
          <cell r="D7" t="str">
            <v xml:space="preserve">Субсидии </v>
          </cell>
        </row>
        <row r="8">
          <cell r="D8" t="str">
            <v>ТБО</v>
          </cell>
        </row>
        <row r="9">
          <cell r="D9" t="str">
            <v>Тепловая энергия</v>
          </cell>
        </row>
        <row r="10">
          <cell r="D10" t="str">
            <v>Электроснабжение</v>
          </cell>
        </row>
        <row r="14">
          <cell r="D14" t="str">
            <v>т</v>
          </cell>
        </row>
        <row r="15">
          <cell r="D15" t="str">
            <v>м3</v>
          </cell>
        </row>
        <row r="45">
          <cell r="D45" t="str">
            <v>да</v>
          </cell>
        </row>
        <row r="46">
          <cell r="D46" t="str">
            <v>нет</v>
          </cell>
        </row>
        <row r="55">
          <cell r="D55" t="str">
            <v>2-х зонная тарификация</v>
          </cell>
        </row>
        <row r="56">
          <cell r="D56" t="str">
            <v>3-х зонная тарификация</v>
          </cell>
        </row>
        <row r="87">
          <cell r="D87" t="str">
            <v>чел</v>
          </cell>
        </row>
        <row r="88">
          <cell r="D88" t="str">
            <v>м2</v>
          </cell>
        </row>
        <row r="89">
          <cell r="D89" t="str">
            <v>голов дом. жив.</v>
          </cell>
        </row>
        <row r="90">
          <cell r="D90" t="str">
            <v>ТС</v>
          </cell>
        </row>
        <row r="91">
          <cell r="D91" t="str">
            <v>иное</v>
          </cell>
        </row>
        <row r="95">
          <cell r="D95" t="str">
            <v>Тариф для населения</v>
          </cell>
        </row>
        <row r="96">
          <cell r="D96" t="str">
            <v>ЭОТ</v>
          </cell>
        </row>
        <row r="100">
          <cell r="D100" t="str">
            <v>Вода для домашних животных</v>
          </cell>
        </row>
        <row r="101">
          <cell r="D101" t="str">
            <v>Вода на уборку</v>
          </cell>
        </row>
        <row r="102">
          <cell r="D102" t="str">
            <v>Вода на хозяйственные нужды</v>
          </cell>
        </row>
        <row r="103">
          <cell r="D103" t="str">
            <v>Полив</v>
          </cell>
        </row>
        <row r="107">
          <cell r="D107" t="str">
            <v>Городское население, дома с газовыми плитами</v>
          </cell>
        </row>
        <row r="108">
          <cell r="D108" t="str">
            <v>Городское население, дома с электроплитами</v>
          </cell>
        </row>
        <row r="109">
          <cell r="D109" t="str">
            <v>Сельское население, дома с газовыми плитами</v>
          </cell>
        </row>
        <row r="110">
          <cell r="D110" t="str">
            <v>Сельское население, дома с электроплитами</v>
          </cell>
        </row>
        <row r="111">
          <cell r="D111" t="str">
            <v>Освещение территории</v>
          </cell>
        </row>
        <row r="112">
          <cell r="D112" t="str">
            <v>Освещение двора</v>
          </cell>
        </row>
        <row r="113">
          <cell r="D113" t="str">
            <v>Освещение коридоров и лестничных площадок</v>
          </cell>
        </row>
        <row r="114">
          <cell r="D114" t="str">
            <v>Освещение подъезда</v>
          </cell>
        </row>
        <row r="115">
          <cell r="D115" t="str">
            <v>Электроэнергия для работы лифта</v>
          </cell>
        </row>
        <row r="119">
          <cell r="D119" t="str">
            <v>Субсидии субъекта РФ</v>
          </cell>
        </row>
        <row r="120">
          <cell r="D120" t="str">
            <v>Субсидии муниципального образования</v>
          </cell>
        </row>
        <row r="121">
          <cell r="D121" t="str">
            <v>Субсидии субъекта РФ; Субсидии муниципального образования</v>
          </cell>
        </row>
        <row r="125">
          <cell r="D125" t="str">
            <v>дрова</v>
          </cell>
        </row>
        <row r="126">
          <cell r="D126" t="str">
            <v>уголь</v>
          </cell>
        </row>
        <row r="127">
          <cell r="D127" t="str">
            <v>уголь АМ</v>
          </cell>
        </row>
        <row r="128">
          <cell r="D128" t="str">
            <v>уголь ТПКО</v>
          </cell>
        </row>
        <row r="129">
          <cell r="D129" t="str">
            <v>уголь ССПК (ССО, ССОМ)</v>
          </cell>
        </row>
        <row r="130">
          <cell r="D130" t="str">
            <v>иное</v>
          </cell>
        </row>
        <row r="134">
          <cell r="D134" t="str">
            <v>реализуемый в баллонах без доставки до потребителя</v>
          </cell>
        </row>
        <row r="135">
          <cell r="D135" t="str">
            <v>реализуемый в баллонах с доставкой до потребителя</v>
          </cell>
        </row>
        <row r="136">
          <cell r="D136" t="str">
            <v>реализуемый в баллонах с места промежуточного хранения</v>
          </cell>
        </row>
        <row r="137">
          <cell r="D137" t="str">
            <v>реализуемый из групповых резервуарных установок</v>
          </cell>
        </row>
        <row r="138">
          <cell r="D138" t="str">
            <v>иное</v>
          </cell>
        </row>
        <row r="142">
          <cell r="D142" t="str">
            <v>перекрёстное субсидирование между населением и другими группами</v>
          </cell>
        </row>
        <row r="143">
          <cell r="D143" t="str">
            <v>тариф для населения не доведён до ЭОУ (осуществляется возмещение затрат организации)</v>
          </cell>
        </row>
        <row r="144">
          <cell r="D144" t="str">
            <v>другое</v>
          </cell>
        </row>
        <row r="148">
          <cell r="D148" t="str">
            <v>новая организация</v>
          </cell>
        </row>
        <row r="149">
          <cell r="D149" t="str">
            <v>доведение до ЭОУ</v>
          </cell>
        </row>
        <row r="150">
          <cell r="D150" t="str">
            <v>другое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">
          <cell r="D2" t="str">
            <v>Баганский муниципальный район</v>
          </cell>
        </row>
        <row r="3">
          <cell r="D3" t="str">
            <v>Барабинский муниципальный район</v>
          </cell>
        </row>
        <row r="4">
          <cell r="D4" t="str">
            <v>Болотнинский муниципальный район</v>
          </cell>
        </row>
        <row r="5">
          <cell r="D5" t="str">
            <v>Венгеровский муниципальный район</v>
          </cell>
        </row>
        <row r="6">
          <cell r="D6" t="str">
            <v>Город Бердск</v>
          </cell>
        </row>
        <row r="7">
          <cell r="D7" t="str">
            <v>Город Искитим</v>
          </cell>
        </row>
        <row r="8">
          <cell r="D8" t="str">
            <v>Город Новосибирск</v>
          </cell>
        </row>
        <row r="9">
          <cell r="D9" t="str">
            <v>Город Обь</v>
          </cell>
        </row>
        <row r="10">
          <cell r="D10" t="str">
            <v>Доволенский муниципальный район</v>
          </cell>
        </row>
        <row r="11">
          <cell r="D11" t="str">
            <v>Здвинский муниципальный район</v>
          </cell>
        </row>
        <row r="12">
          <cell r="D12" t="str">
            <v>Искитимский муниципальный район</v>
          </cell>
        </row>
        <row r="13">
          <cell r="D13" t="str">
            <v>Карасукский муниципальный район</v>
          </cell>
        </row>
        <row r="14">
          <cell r="D14" t="str">
            <v>Каргатский муниципальный район</v>
          </cell>
        </row>
        <row r="15">
          <cell r="D15" t="str">
            <v>Колыванский муниципальный район</v>
          </cell>
        </row>
        <row r="16">
          <cell r="D16" t="str">
            <v>Коченевский муниципальный район</v>
          </cell>
        </row>
        <row r="17">
          <cell r="D17" t="str">
            <v>Кочковский муниципальный район</v>
          </cell>
        </row>
        <row r="18">
          <cell r="D18" t="str">
            <v>Краснозерский муниципальный район</v>
          </cell>
        </row>
        <row r="19">
          <cell r="D19" t="str">
            <v>Куйбышевский муниципальный район</v>
          </cell>
        </row>
        <row r="20">
          <cell r="D20" t="str">
            <v>Купинский муниципальный район</v>
          </cell>
        </row>
        <row r="21">
          <cell r="D21" t="str">
            <v>Кыштовский муниципальный район</v>
          </cell>
        </row>
        <row r="22">
          <cell r="D22" t="str">
            <v>Маслянинский муниципальный район</v>
          </cell>
        </row>
        <row r="23">
          <cell r="D23" t="str">
            <v>Мошковский муниципальный район</v>
          </cell>
        </row>
        <row r="24">
          <cell r="D24" t="str">
            <v>Новосибирский муниципальный район</v>
          </cell>
        </row>
        <row r="25">
          <cell r="D25" t="str">
            <v>Ордынский муниципальный район</v>
          </cell>
        </row>
        <row r="26">
          <cell r="D26" t="str">
            <v>Посёлок Кольцово</v>
          </cell>
        </row>
        <row r="27">
          <cell r="D27" t="str">
            <v>Северный муниципальный район</v>
          </cell>
        </row>
        <row r="28">
          <cell r="D28" t="str">
            <v>Сузунский муниципальный район</v>
          </cell>
        </row>
        <row r="29">
          <cell r="D29" t="str">
            <v>Татарский муниципальный район</v>
          </cell>
        </row>
        <row r="30">
          <cell r="D30" t="str">
            <v>Тогучинский муниципальный район</v>
          </cell>
        </row>
        <row r="31">
          <cell r="D31" t="str">
            <v>Убинский муниципальный район</v>
          </cell>
        </row>
        <row r="32">
          <cell r="D32" t="str">
            <v>Усть-Таркский муниципальный район</v>
          </cell>
        </row>
        <row r="33">
          <cell r="D33" t="str">
            <v>Чановский муниципальный район</v>
          </cell>
        </row>
        <row r="34">
          <cell r="D34" t="str">
            <v>Черепановский муниципальный район</v>
          </cell>
        </row>
        <row r="35">
          <cell r="D35" t="str">
            <v>Чистоозерный муниципальный район</v>
          </cell>
        </row>
        <row r="36">
          <cell r="D36" t="str">
            <v>Чулымский муниципальный район</v>
          </cell>
        </row>
        <row r="256">
          <cell r="B256" t="str">
            <v>Бажинское</v>
          </cell>
        </row>
        <row r="257">
          <cell r="B257" t="str">
            <v>Берёзовское (Масл)</v>
          </cell>
        </row>
        <row r="258">
          <cell r="B258" t="str">
            <v>Большеизыракское</v>
          </cell>
        </row>
        <row r="259">
          <cell r="B259" t="str">
            <v>Борковское</v>
          </cell>
        </row>
        <row r="260">
          <cell r="B260" t="str">
            <v>Дубровское</v>
          </cell>
        </row>
        <row r="261">
          <cell r="B261" t="str">
            <v>Егорьевское</v>
          </cell>
        </row>
        <row r="262">
          <cell r="B262" t="str">
            <v>Елбанское</v>
          </cell>
        </row>
        <row r="263">
          <cell r="B263" t="str">
            <v>Малотомское</v>
          </cell>
        </row>
        <row r="264">
          <cell r="B264" t="str">
            <v>Мамоновское</v>
          </cell>
        </row>
        <row r="265">
          <cell r="B265" t="str">
            <v>Маслянинский муниципальный район</v>
          </cell>
        </row>
        <row r="266">
          <cell r="B266" t="str">
            <v>Никоновское</v>
          </cell>
        </row>
        <row r="267">
          <cell r="B267" t="str">
            <v>Пеньковское</v>
          </cell>
        </row>
        <row r="268">
          <cell r="B268" t="str">
            <v>Поселок Маслянино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2"/>
  <sheetViews>
    <sheetView zoomScale="69" zoomScaleNormal="69" zoomScaleSheetLayoutView="70" workbookViewId="0">
      <pane xSplit="1" ySplit="4" topLeftCell="I70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T81"/>
    </sheetView>
  </sheetViews>
  <sheetFormatPr defaultRowHeight="16.5"/>
  <cols>
    <col min="1" max="1" width="33.5703125" style="9" customWidth="1"/>
    <col min="2" max="2" width="13.5703125" style="8" customWidth="1"/>
    <col min="3" max="3" width="16.5703125" style="10" customWidth="1"/>
    <col min="4" max="4" width="17.140625" style="10" customWidth="1"/>
    <col min="5" max="5" width="12.5703125" style="10" customWidth="1"/>
    <col min="6" max="7" width="15.28515625" style="10" customWidth="1"/>
    <col min="8" max="8" width="13.85546875" style="10" customWidth="1"/>
    <col min="9" max="17" width="15.140625" style="10" customWidth="1"/>
    <col min="18" max="18" width="32.28515625" style="7" customWidth="1"/>
    <col min="19" max="19" width="31.85546875" style="7" customWidth="1"/>
    <col min="20" max="20" width="19.5703125" style="7" customWidth="1"/>
    <col min="21" max="73" width="9.140625" style="7"/>
    <col min="74" max="74" width="18.85546875" style="7" customWidth="1"/>
    <col min="75" max="75" width="13.5703125" style="7" customWidth="1"/>
    <col min="76" max="80" width="0" style="7" hidden="1" customWidth="1"/>
    <col min="81" max="209" width="10.5703125" style="7" customWidth="1"/>
    <col min="210" max="211" width="0" style="7" hidden="1" customWidth="1"/>
    <col min="212" max="223" width="10.5703125" style="7" customWidth="1"/>
    <col min="224" max="226" width="0" style="7" hidden="1" customWidth="1"/>
    <col min="227" max="232" width="10.5703125" style="7" customWidth="1"/>
    <col min="233" max="235" width="0" style="7" hidden="1" customWidth="1"/>
    <col min="236" max="241" width="10.5703125" style="7" customWidth="1"/>
    <col min="242" max="244" width="0" style="7" hidden="1" customWidth="1"/>
    <col min="245" max="253" width="10.5703125" style="7" customWidth="1"/>
    <col min="254" max="256" width="0" style="7" hidden="1" customWidth="1"/>
    <col min="257" max="271" width="10.5703125" style="7" customWidth="1"/>
    <col min="272" max="329" width="9.140625" style="7"/>
    <col min="330" max="330" width="18.85546875" style="7" customWidth="1"/>
    <col min="331" max="331" width="13.5703125" style="7" customWidth="1"/>
    <col min="332" max="336" width="0" style="7" hidden="1" customWidth="1"/>
    <col min="337" max="465" width="10.5703125" style="7" customWidth="1"/>
    <col min="466" max="467" width="0" style="7" hidden="1" customWidth="1"/>
    <col min="468" max="479" width="10.5703125" style="7" customWidth="1"/>
    <col min="480" max="482" width="0" style="7" hidden="1" customWidth="1"/>
    <col min="483" max="488" width="10.5703125" style="7" customWidth="1"/>
    <col min="489" max="491" width="0" style="7" hidden="1" customWidth="1"/>
    <col min="492" max="497" width="10.5703125" style="7" customWidth="1"/>
    <col min="498" max="500" width="0" style="7" hidden="1" customWidth="1"/>
    <col min="501" max="509" width="10.5703125" style="7" customWidth="1"/>
    <col min="510" max="512" width="0" style="7" hidden="1" customWidth="1"/>
    <col min="513" max="527" width="10.5703125" style="7" customWidth="1"/>
    <col min="528" max="585" width="9.140625" style="7"/>
    <col min="586" max="586" width="18.85546875" style="7" customWidth="1"/>
    <col min="587" max="587" width="13.5703125" style="7" customWidth="1"/>
    <col min="588" max="592" width="0" style="7" hidden="1" customWidth="1"/>
    <col min="593" max="721" width="10.5703125" style="7" customWidth="1"/>
    <col min="722" max="723" width="0" style="7" hidden="1" customWidth="1"/>
    <col min="724" max="735" width="10.5703125" style="7" customWidth="1"/>
    <col min="736" max="738" width="0" style="7" hidden="1" customWidth="1"/>
    <col min="739" max="744" width="10.5703125" style="7" customWidth="1"/>
    <col min="745" max="747" width="0" style="7" hidden="1" customWidth="1"/>
    <col min="748" max="753" width="10.5703125" style="7" customWidth="1"/>
    <col min="754" max="756" width="0" style="7" hidden="1" customWidth="1"/>
    <col min="757" max="765" width="10.5703125" style="7" customWidth="1"/>
    <col min="766" max="768" width="0" style="7" hidden="1" customWidth="1"/>
    <col min="769" max="783" width="10.5703125" style="7" customWidth="1"/>
    <col min="784" max="841" width="9.140625" style="7"/>
    <col min="842" max="842" width="18.85546875" style="7" customWidth="1"/>
    <col min="843" max="843" width="13.5703125" style="7" customWidth="1"/>
    <col min="844" max="848" width="0" style="7" hidden="1" customWidth="1"/>
    <col min="849" max="977" width="10.5703125" style="7" customWidth="1"/>
    <col min="978" max="979" width="0" style="7" hidden="1" customWidth="1"/>
    <col min="980" max="991" width="10.5703125" style="7" customWidth="1"/>
    <col min="992" max="994" width="0" style="7" hidden="1" customWidth="1"/>
    <col min="995" max="1000" width="10.5703125" style="7" customWidth="1"/>
    <col min="1001" max="1003" width="0" style="7" hidden="1" customWidth="1"/>
    <col min="1004" max="1009" width="10.5703125" style="7" customWidth="1"/>
    <col min="1010" max="1012" width="0" style="7" hidden="1" customWidth="1"/>
    <col min="1013" max="1021" width="10.5703125" style="7" customWidth="1"/>
    <col min="1022" max="1024" width="0" style="7" hidden="1" customWidth="1"/>
    <col min="1025" max="1039" width="10.5703125" style="7" customWidth="1"/>
    <col min="1040" max="1097" width="9.140625" style="7"/>
    <col min="1098" max="1098" width="18.85546875" style="7" customWidth="1"/>
    <col min="1099" max="1099" width="13.5703125" style="7" customWidth="1"/>
    <col min="1100" max="1104" width="0" style="7" hidden="1" customWidth="1"/>
    <col min="1105" max="1233" width="10.5703125" style="7" customWidth="1"/>
    <col min="1234" max="1235" width="0" style="7" hidden="1" customWidth="1"/>
    <col min="1236" max="1247" width="10.5703125" style="7" customWidth="1"/>
    <col min="1248" max="1250" width="0" style="7" hidden="1" customWidth="1"/>
    <col min="1251" max="1256" width="10.5703125" style="7" customWidth="1"/>
    <col min="1257" max="1259" width="0" style="7" hidden="1" customWidth="1"/>
    <col min="1260" max="1265" width="10.5703125" style="7" customWidth="1"/>
    <col min="1266" max="1268" width="0" style="7" hidden="1" customWidth="1"/>
    <col min="1269" max="1277" width="10.5703125" style="7" customWidth="1"/>
    <col min="1278" max="1280" width="0" style="7" hidden="1" customWidth="1"/>
    <col min="1281" max="1295" width="10.5703125" style="7" customWidth="1"/>
    <col min="1296" max="1353" width="9.140625" style="7"/>
    <col min="1354" max="1354" width="18.85546875" style="7" customWidth="1"/>
    <col min="1355" max="1355" width="13.5703125" style="7" customWidth="1"/>
    <col min="1356" max="1360" width="0" style="7" hidden="1" customWidth="1"/>
    <col min="1361" max="1489" width="10.5703125" style="7" customWidth="1"/>
    <col min="1490" max="1491" width="0" style="7" hidden="1" customWidth="1"/>
    <col min="1492" max="1503" width="10.5703125" style="7" customWidth="1"/>
    <col min="1504" max="1506" width="0" style="7" hidden="1" customWidth="1"/>
    <col min="1507" max="1512" width="10.5703125" style="7" customWidth="1"/>
    <col min="1513" max="1515" width="0" style="7" hidden="1" customWidth="1"/>
    <col min="1516" max="1521" width="10.5703125" style="7" customWidth="1"/>
    <col min="1522" max="1524" width="0" style="7" hidden="1" customWidth="1"/>
    <col min="1525" max="1533" width="10.5703125" style="7" customWidth="1"/>
    <col min="1534" max="1536" width="0" style="7" hidden="1" customWidth="1"/>
    <col min="1537" max="1551" width="10.5703125" style="7" customWidth="1"/>
    <col min="1552" max="1609" width="9.140625" style="7"/>
    <col min="1610" max="1610" width="18.85546875" style="7" customWidth="1"/>
    <col min="1611" max="1611" width="13.5703125" style="7" customWidth="1"/>
    <col min="1612" max="1616" width="0" style="7" hidden="1" customWidth="1"/>
    <col min="1617" max="1745" width="10.5703125" style="7" customWidth="1"/>
    <col min="1746" max="1747" width="0" style="7" hidden="1" customWidth="1"/>
    <col min="1748" max="1759" width="10.5703125" style="7" customWidth="1"/>
    <col min="1760" max="1762" width="0" style="7" hidden="1" customWidth="1"/>
    <col min="1763" max="1768" width="10.5703125" style="7" customWidth="1"/>
    <col min="1769" max="1771" width="0" style="7" hidden="1" customWidth="1"/>
    <col min="1772" max="1777" width="10.5703125" style="7" customWidth="1"/>
    <col min="1778" max="1780" width="0" style="7" hidden="1" customWidth="1"/>
    <col min="1781" max="1789" width="10.5703125" style="7" customWidth="1"/>
    <col min="1790" max="1792" width="0" style="7" hidden="1" customWidth="1"/>
    <col min="1793" max="1807" width="10.5703125" style="7" customWidth="1"/>
    <col min="1808" max="1865" width="9.140625" style="7"/>
    <col min="1866" max="1866" width="18.85546875" style="7" customWidth="1"/>
    <col min="1867" max="1867" width="13.5703125" style="7" customWidth="1"/>
    <col min="1868" max="1872" width="0" style="7" hidden="1" customWidth="1"/>
    <col min="1873" max="2001" width="10.5703125" style="7" customWidth="1"/>
    <col min="2002" max="2003" width="0" style="7" hidden="1" customWidth="1"/>
    <col min="2004" max="2015" width="10.5703125" style="7" customWidth="1"/>
    <col min="2016" max="2018" width="0" style="7" hidden="1" customWidth="1"/>
    <col min="2019" max="2024" width="10.5703125" style="7" customWidth="1"/>
    <col min="2025" max="2027" width="0" style="7" hidden="1" customWidth="1"/>
    <col min="2028" max="2033" width="10.5703125" style="7" customWidth="1"/>
    <col min="2034" max="2036" width="0" style="7" hidden="1" customWidth="1"/>
    <col min="2037" max="2045" width="10.5703125" style="7" customWidth="1"/>
    <col min="2046" max="2048" width="0" style="7" hidden="1" customWidth="1"/>
    <col min="2049" max="2063" width="10.5703125" style="7" customWidth="1"/>
    <col min="2064" max="2121" width="9.140625" style="7"/>
    <col min="2122" max="2122" width="18.85546875" style="7" customWidth="1"/>
    <col min="2123" max="2123" width="13.5703125" style="7" customWidth="1"/>
    <col min="2124" max="2128" width="0" style="7" hidden="1" customWidth="1"/>
    <col min="2129" max="2257" width="10.5703125" style="7" customWidth="1"/>
    <col min="2258" max="2259" width="0" style="7" hidden="1" customWidth="1"/>
    <col min="2260" max="2271" width="10.5703125" style="7" customWidth="1"/>
    <col min="2272" max="2274" width="0" style="7" hidden="1" customWidth="1"/>
    <col min="2275" max="2280" width="10.5703125" style="7" customWidth="1"/>
    <col min="2281" max="2283" width="0" style="7" hidden="1" customWidth="1"/>
    <col min="2284" max="2289" width="10.5703125" style="7" customWidth="1"/>
    <col min="2290" max="2292" width="0" style="7" hidden="1" customWidth="1"/>
    <col min="2293" max="2301" width="10.5703125" style="7" customWidth="1"/>
    <col min="2302" max="2304" width="0" style="7" hidden="1" customWidth="1"/>
    <col min="2305" max="2319" width="10.5703125" style="7" customWidth="1"/>
    <col min="2320" max="2377" width="9.140625" style="7"/>
    <col min="2378" max="2378" width="18.85546875" style="7" customWidth="1"/>
    <col min="2379" max="2379" width="13.5703125" style="7" customWidth="1"/>
    <col min="2380" max="2384" width="0" style="7" hidden="1" customWidth="1"/>
    <col min="2385" max="2513" width="10.5703125" style="7" customWidth="1"/>
    <col min="2514" max="2515" width="0" style="7" hidden="1" customWidth="1"/>
    <col min="2516" max="2527" width="10.5703125" style="7" customWidth="1"/>
    <col min="2528" max="2530" width="0" style="7" hidden="1" customWidth="1"/>
    <col min="2531" max="2536" width="10.5703125" style="7" customWidth="1"/>
    <col min="2537" max="2539" width="0" style="7" hidden="1" customWidth="1"/>
    <col min="2540" max="2545" width="10.5703125" style="7" customWidth="1"/>
    <col min="2546" max="2548" width="0" style="7" hidden="1" customWidth="1"/>
    <col min="2549" max="2557" width="10.5703125" style="7" customWidth="1"/>
    <col min="2558" max="2560" width="0" style="7" hidden="1" customWidth="1"/>
    <col min="2561" max="2575" width="10.5703125" style="7" customWidth="1"/>
    <col min="2576" max="2633" width="9.140625" style="7"/>
    <col min="2634" max="2634" width="18.85546875" style="7" customWidth="1"/>
    <col min="2635" max="2635" width="13.5703125" style="7" customWidth="1"/>
    <col min="2636" max="2640" width="0" style="7" hidden="1" customWidth="1"/>
    <col min="2641" max="2769" width="10.5703125" style="7" customWidth="1"/>
    <col min="2770" max="2771" width="0" style="7" hidden="1" customWidth="1"/>
    <col min="2772" max="2783" width="10.5703125" style="7" customWidth="1"/>
    <col min="2784" max="2786" width="0" style="7" hidden="1" customWidth="1"/>
    <col min="2787" max="2792" width="10.5703125" style="7" customWidth="1"/>
    <col min="2793" max="2795" width="0" style="7" hidden="1" customWidth="1"/>
    <col min="2796" max="2801" width="10.5703125" style="7" customWidth="1"/>
    <col min="2802" max="2804" width="0" style="7" hidden="1" customWidth="1"/>
    <col min="2805" max="2813" width="10.5703125" style="7" customWidth="1"/>
    <col min="2814" max="2816" width="0" style="7" hidden="1" customWidth="1"/>
    <col min="2817" max="2831" width="10.5703125" style="7" customWidth="1"/>
    <col min="2832" max="2889" width="9.140625" style="7"/>
    <col min="2890" max="2890" width="18.85546875" style="7" customWidth="1"/>
    <col min="2891" max="2891" width="13.5703125" style="7" customWidth="1"/>
    <col min="2892" max="2896" width="0" style="7" hidden="1" customWidth="1"/>
    <col min="2897" max="3025" width="10.5703125" style="7" customWidth="1"/>
    <col min="3026" max="3027" width="0" style="7" hidden="1" customWidth="1"/>
    <col min="3028" max="3039" width="10.5703125" style="7" customWidth="1"/>
    <col min="3040" max="3042" width="0" style="7" hidden="1" customWidth="1"/>
    <col min="3043" max="3048" width="10.5703125" style="7" customWidth="1"/>
    <col min="3049" max="3051" width="0" style="7" hidden="1" customWidth="1"/>
    <col min="3052" max="3057" width="10.5703125" style="7" customWidth="1"/>
    <col min="3058" max="3060" width="0" style="7" hidden="1" customWidth="1"/>
    <col min="3061" max="3069" width="10.5703125" style="7" customWidth="1"/>
    <col min="3070" max="3072" width="0" style="7" hidden="1" customWidth="1"/>
    <col min="3073" max="3087" width="10.5703125" style="7" customWidth="1"/>
    <col min="3088" max="3145" width="9.140625" style="7"/>
    <col min="3146" max="3146" width="18.85546875" style="7" customWidth="1"/>
    <col min="3147" max="3147" width="13.5703125" style="7" customWidth="1"/>
    <col min="3148" max="3152" width="0" style="7" hidden="1" customWidth="1"/>
    <col min="3153" max="3281" width="10.5703125" style="7" customWidth="1"/>
    <col min="3282" max="3283" width="0" style="7" hidden="1" customWidth="1"/>
    <col min="3284" max="3295" width="10.5703125" style="7" customWidth="1"/>
    <col min="3296" max="3298" width="0" style="7" hidden="1" customWidth="1"/>
    <col min="3299" max="3304" width="10.5703125" style="7" customWidth="1"/>
    <col min="3305" max="3307" width="0" style="7" hidden="1" customWidth="1"/>
    <col min="3308" max="3313" width="10.5703125" style="7" customWidth="1"/>
    <col min="3314" max="3316" width="0" style="7" hidden="1" customWidth="1"/>
    <col min="3317" max="3325" width="10.5703125" style="7" customWidth="1"/>
    <col min="3326" max="3328" width="0" style="7" hidden="1" customWidth="1"/>
    <col min="3329" max="3343" width="10.5703125" style="7" customWidth="1"/>
    <col min="3344" max="3401" width="9.140625" style="7"/>
    <col min="3402" max="3402" width="18.85546875" style="7" customWidth="1"/>
    <col min="3403" max="3403" width="13.5703125" style="7" customWidth="1"/>
    <col min="3404" max="3408" width="0" style="7" hidden="1" customWidth="1"/>
    <col min="3409" max="3537" width="10.5703125" style="7" customWidth="1"/>
    <col min="3538" max="3539" width="0" style="7" hidden="1" customWidth="1"/>
    <col min="3540" max="3551" width="10.5703125" style="7" customWidth="1"/>
    <col min="3552" max="3554" width="0" style="7" hidden="1" customWidth="1"/>
    <col min="3555" max="3560" width="10.5703125" style="7" customWidth="1"/>
    <col min="3561" max="3563" width="0" style="7" hidden="1" customWidth="1"/>
    <col min="3564" max="3569" width="10.5703125" style="7" customWidth="1"/>
    <col min="3570" max="3572" width="0" style="7" hidden="1" customWidth="1"/>
    <col min="3573" max="3581" width="10.5703125" style="7" customWidth="1"/>
    <col min="3582" max="3584" width="0" style="7" hidden="1" customWidth="1"/>
    <col min="3585" max="3599" width="10.5703125" style="7" customWidth="1"/>
    <col min="3600" max="3657" width="9.140625" style="7"/>
    <col min="3658" max="3658" width="18.85546875" style="7" customWidth="1"/>
    <col min="3659" max="3659" width="13.5703125" style="7" customWidth="1"/>
    <col min="3660" max="3664" width="0" style="7" hidden="1" customWidth="1"/>
    <col min="3665" max="3793" width="10.5703125" style="7" customWidth="1"/>
    <col min="3794" max="3795" width="0" style="7" hidden="1" customWidth="1"/>
    <col min="3796" max="3807" width="10.5703125" style="7" customWidth="1"/>
    <col min="3808" max="3810" width="0" style="7" hidden="1" customWidth="1"/>
    <col min="3811" max="3816" width="10.5703125" style="7" customWidth="1"/>
    <col min="3817" max="3819" width="0" style="7" hidden="1" customWidth="1"/>
    <col min="3820" max="3825" width="10.5703125" style="7" customWidth="1"/>
    <col min="3826" max="3828" width="0" style="7" hidden="1" customWidth="1"/>
    <col min="3829" max="3837" width="10.5703125" style="7" customWidth="1"/>
    <col min="3838" max="3840" width="0" style="7" hidden="1" customWidth="1"/>
    <col min="3841" max="3855" width="10.5703125" style="7" customWidth="1"/>
    <col min="3856" max="3913" width="9.140625" style="7"/>
    <col min="3914" max="3914" width="18.85546875" style="7" customWidth="1"/>
    <col min="3915" max="3915" width="13.5703125" style="7" customWidth="1"/>
    <col min="3916" max="3920" width="0" style="7" hidden="1" customWidth="1"/>
    <col min="3921" max="4049" width="10.5703125" style="7" customWidth="1"/>
    <col min="4050" max="4051" width="0" style="7" hidden="1" customWidth="1"/>
    <col min="4052" max="4063" width="10.5703125" style="7" customWidth="1"/>
    <col min="4064" max="4066" width="0" style="7" hidden="1" customWidth="1"/>
    <col min="4067" max="4072" width="10.5703125" style="7" customWidth="1"/>
    <col min="4073" max="4075" width="0" style="7" hidden="1" customWidth="1"/>
    <col min="4076" max="4081" width="10.5703125" style="7" customWidth="1"/>
    <col min="4082" max="4084" width="0" style="7" hidden="1" customWidth="1"/>
    <col min="4085" max="4093" width="10.5703125" style="7" customWidth="1"/>
    <col min="4094" max="4096" width="0" style="7" hidden="1" customWidth="1"/>
    <col min="4097" max="4111" width="10.5703125" style="7" customWidth="1"/>
    <col min="4112" max="4169" width="9.140625" style="7"/>
    <col min="4170" max="4170" width="18.85546875" style="7" customWidth="1"/>
    <col min="4171" max="4171" width="13.5703125" style="7" customWidth="1"/>
    <col min="4172" max="4176" width="0" style="7" hidden="1" customWidth="1"/>
    <col min="4177" max="4305" width="10.5703125" style="7" customWidth="1"/>
    <col min="4306" max="4307" width="0" style="7" hidden="1" customWidth="1"/>
    <col min="4308" max="4319" width="10.5703125" style="7" customWidth="1"/>
    <col min="4320" max="4322" width="0" style="7" hidden="1" customWidth="1"/>
    <col min="4323" max="4328" width="10.5703125" style="7" customWidth="1"/>
    <col min="4329" max="4331" width="0" style="7" hidden="1" customWidth="1"/>
    <col min="4332" max="4337" width="10.5703125" style="7" customWidth="1"/>
    <col min="4338" max="4340" width="0" style="7" hidden="1" customWidth="1"/>
    <col min="4341" max="4349" width="10.5703125" style="7" customWidth="1"/>
    <col min="4350" max="4352" width="0" style="7" hidden="1" customWidth="1"/>
    <col min="4353" max="4367" width="10.5703125" style="7" customWidth="1"/>
    <col min="4368" max="4425" width="9.140625" style="7"/>
    <col min="4426" max="4426" width="18.85546875" style="7" customWidth="1"/>
    <col min="4427" max="4427" width="13.5703125" style="7" customWidth="1"/>
    <col min="4428" max="4432" width="0" style="7" hidden="1" customWidth="1"/>
    <col min="4433" max="4561" width="10.5703125" style="7" customWidth="1"/>
    <col min="4562" max="4563" width="0" style="7" hidden="1" customWidth="1"/>
    <col min="4564" max="4575" width="10.5703125" style="7" customWidth="1"/>
    <col min="4576" max="4578" width="0" style="7" hidden="1" customWidth="1"/>
    <col min="4579" max="4584" width="10.5703125" style="7" customWidth="1"/>
    <col min="4585" max="4587" width="0" style="7" hidden="1" customWidth="1"/>
    <col min="4588" max="4593" width="10.5703125" style="7" customWidth="1"/>
    <col min="4594" max="4596" width="0" style="7" hidden="1" customWidth="1"/>
    <col min="4597" max="4605" width="10.5703125" style="7" customWidth="1"/>
    <col min="4606" max="4608" width="0" style="7" hidden="1" customWidth="1"/>
    <col min="4609" max="4623" width="10.5703125" style="7" customWidth="1"/>
    <col min="4624" max="4681" width="9.140625" style="7"/>
    <col min="4682" max="4682" width="18.85546875" style="7" customWidth="1"/>
    <col min="4683" max="4683" width="13.5703125" style="7" customWidth="1"/>
    <col min="4684" max="4688" width="0" style="7" hidden="1" customWidth="1"/>
    <col min="4689" max="4817" width="10.5703125" style="7" customWidth="1"/>
    <col min="4818" max="4819" width="0" style="7" hidden="1" customWidth="1"/>
    <col min="4820" max="4831" width="10.5703125" style="7" customWidth="1"/>
    <col min="4832" max="4834" width="0" style="7" hidden="1" customWidth="1"/>
    <col min="4835" max="4840" width="10.5703125" style="7" customWidth="1"/>
    <col min="4841" max="4843" width="0" style="7" hidden="1" customWidth="1"/>
    <col min="4844" max="4849" width="10.5703125" style="7" customWidth="1"/>
    <col min="4850" max="4852" width="0" style="7" hidden="1" customWidth="1"/>
    <col min="4853" max="4861" width="10.5703125" style="7" customWidth="1"/>
    <col min="4862" max="4864" width="0" style="7" hidden="1" customWidth="1"/>
    <col min="4865" max="4879" width="10.5703125" style="7" customWidth="1"/>
    <col min="4880" max="4937" width="9.140625" style="7"/>
    <col min="4938" max="4938" width="18.85546875" style="7" customWidth="1"/>
    <col min="4939" max="4939" width="13.5703125" style="7" customWidth="1"/>
    <col min="4940" max="4944" width="0" style="7" hidden="1" customWidth="1"/>
    <col min="4945" max="5073" width="10.5703125" style="7" customWidth="1"/>
    <col min="5074" max="5075" width="0" style="7" hidden="1" customWidth="1"/>
    <col min="5076" max="5087" width="10.5703125" style="7" customWidth="1"/>
    <col min="5088" max="5090" width="0" style="7" hidden="1" customWidth="1"/>
    <col min="5091" max="5096" width="10.5703125" style="7" customWidth="1"/>
    <col min="5097" max="5099" width="0" style="7" hidden="1" customWidth="1"/>
    <col min="5100" max="5105" width="10.5703125" style="7" customWidth="1"/>
    <col min="5106" max="5108" width="0" style="7" hidden="1" customWidth="1"/>
    <col min="5109" max="5117" width="10.5703125" style="7" customWidth="1"/>
    <col min="5118" max="5120" width="0" style="7" hidden="1" customWidth="1"/>
    <col min="5121" max="5135" width="10.5703125" style="7" customWidth="1"/>
    <col min="5136" max="5193" width="9.140625" style="7"/>
    <col min="5194" max="5194" width="18.85546875" style="7" customWidth="1"/>
    <col min="5195" max="5195" width="13.5703125" style="7" customWidth="1"/>
    <col min="5196" max="5200" width="0" style="7" hidden="1" customWidth="1"/>
    <col min="5201" max="5329" width="10.5703125" style="7" customWidth="1"/>
    <col min="5330" max="5331" width="0" style="7" hidden="1" customWidth="1"/>
    <col min="5332" max="5343" width="10.5703125" style="7" customWidth="1"/>
    <col min="5344" max="5346" width="0" style="7" hidden="1" customWidth="1"/>
    <col min="5347" max="5352" width="10.5703125" style="7" customWidth="1"/>
    <col min="5353" max="5355" width="0" style="7" hidden="1" customWidth="1"/>
    <col min="5356" max="5361" width="10.5703125" style="7" customWidth="1"/>
    <col min="5362" max="5364" width="0" style="7" hidden="1" customWidth="1"/>
    <col min="5365" max="5373" width="10.5703125" style="7" customWidth="1"/>
    <col min="5374" max="5376" width="0" style="7" hidden="1" customWidth="1"/>
    <col min="5377" max="5391" width="10.5703125" style="7" customWidth="1"/>
    <col min="5392" max="5449" width="9.140625" style="7"/>
    <col min="5450" max="5450" width="18.85546875" style="7" customWidth="1"/>
    <col min="5451" max="5451" width="13.5703125" style="7" customWidth="1"/>
    <col min="5452" max="5456" width="0" style="7" hidden="1" customWidth="1"/>
    <col min="5457" max="5585" width="10.5703125" style="7" customWidth="1"/>
    <col min="5586" max="5587" width="0" style="7" hidden="1" customWidth="1"/>
    <col min="5588" max="5599" width="10.5703125" style="7" customWidth="1"/>
    <col min="5600" max="5602" width="0" style="7" hidden="1" customWidth="1"/>
    <col min="5603" max="5608" width="10.5703125" style="7" customWidth="1"/>
    <col min="5609" max="5611" width="0" style="7" hidden="1" customWidth="1"/>
    <col min="5612" max="5617" width="10.5703125" style="7" customWidth="1"/>
    <col min="5618" max="5620" width="0" style="7" hidden="1" customWidth="1"/>
    <col min="5621" max="5629" width="10.5703125" style="7" customWidth="1"/>
    <col min="5630" max="5632" width="0" style="7" hidden="1" customWidth="1"/>
    <col min="5633" max="5647" width="10.5703125" style="7" customWidth="1"/>
    <col min="5648" max="5705" width="9.140625" style="7"/>
    <col min="5706" max="5706" width="18.85546875" style="7" customWidth="1"/>
    <col min="5707" max="5707" width="13.5703125" style="7" customWidth="1"/>
    <col min="5708" max="5712" width="0" style="7" hidden="1" customWidth="1"/>
    <col min="5713" max="5841" width="10.5703125" style="7" customWidth="1"/>
    <col min="5842" max="5843" width="0" style="7" hidden="1" customWidth="1"/>
    <col min="5844" max="5855" width="10.5703125" style="7" customWidth="1"/>
    <col min="5856" max="5858" width="0" style="7" hidden="1" customWidth="1"/>
    <col min="5859" max="5864" width="10.5703125" style="7" customWidth="1"/>
    <col min="5865" max="5867" width="0" style="7" hidden="1" customWidth="1"/>
    <col min="5868" max="5873" width="10.5703125" style="7" customWidth="1"/>
    <col min="5874" max="5876" width="0" style="7" hidden="1" customWidth="1"/>
    <col min="5877" max="5885" width="10.5703125" style="7" customWidth="1"/>
    <col min="5886" max="5888" width="0" style="7" hidden="1" customWidth="1"/>
    <col min="5889" max="5903" width="10.5703125" style="7" customWidth="1"/>
    <col min="5904" max="5961" width="9.140625" style="7"/>
    <col min="5962" max="5962" width="18.85546875" style="7" customWidth="1"/>
    <col min="5963" max="5963" width="13.5703125" style="7" customWidth="1"/>
    <col min="5964" max="5968" width="0" style="7" hidden="1" customWidth="1"/>
    <col min="5969" max="6097" width="10.5703125" style="7" customWidth="1"/>
    <col min="6098" max="6099" width="0" style="7" hidden="1" customWidth="1"/>
    <col min="6100" max="6111" width="10.5703125" style="7" customWidth="1"/>
    <col min="6112" max="6114" width="0" style="7" hidden="1" customWidth="1"/>
    <col min="6115" max="6120" width="10.5703125" style="7" customWidth="1"/>
    <col min="6121" max="6123" width="0" style="7" hidden="1" customWidth="1"/>
    <col min="6124" max="6129" width="10.5703125" style="7" customWidth="1"/>
    <col min="6130" max="6132" width="0" style="7" hidden="1" customWidth="1"/>
    <col min="6133" max="6141" width="10.5703125" style="7" customWidth="1"/>
    <col min="6142" max="6144" width="0" style="7" hidden="1" customWidth="1"/>
    <col min="6145" max="6159" width="10.5703125" style="7" customWidth="1"/>
    <col min="6160" max="6217" width="9.140625" style="7"/>
    <col min="6218" max="6218" width="18.85546875" style="7" customWidth="1"/>
    <col min="6219" max="6219" width="13.5703125" style="7" customWidth="1"/>
    <col min="6220" max="6224" width="0" style="7" hidden="1" customWidth="1"/>
    <col min="6225" max="6353" width="10.5703125" style="7" customWidth="1"/>
    <col min="6354" max="6355" width="0" style="7" hidden="1" customWidth="1"/>
    <col min="6356" max="6367" width="10.5703125" style="7" customWidth="1"/>
    <col min="6368" max="6370" width="0" style="7" hidden="1" customWidth="1"/>
    <col min="6371" max="6376" width="10.5703125" style="7" customWidth="1"/>
    <col min="6377" max="6379" width="0" style="7" hidden="1" customWidth="1"/>
    <col min="6380" max="6385" width="10.5703125" style="7" customWidth="1"/>
    <col min="6386" max="6388" width="0" style="7" hidden="1" customWidth="1"/>
    <col min="6389" max="6397" width="10.5703125" style="7" customWidth="1"/>
    <col min="6398" max="6400" width="0" style="7" hidden="1" customWidth="1"/>
    <col min="6401" max="6415" width="10.5703125" style="7" customWidth="1"/>
    <col min="6416" max="6473" width="9.140625" style="7"/>
    <col min="6474" max="6474" width="18.85546875" style="7" customWidth="1"/>
    <col min="6475" max="6475" width="13.5703125" style="7" customWidth="1"/>
    <col min="6476" max="6480" width="0" style="7" hidden="1" customWidth="1"/>
    <col min="6481" max="6609" width="10.5703125" style="7" customWidth="1"/>
    <col min="6610" max="6611" width="0" style="7" hidden="1" customWidth="1"/>
    <col min="6612" max="6623" width="10.5703125" style="7" customWidth="1"/>
    <col min="6624" max="6626" width="0" style="7" hidden="1" customWidth="1"/>
    <col min="6627" max="6632" width="10.5703125" style="7" customWidth="1"/>
    <col min="6633" max="6635" width="0" style="7" hidden="1" customWidth="1"/>
    <col min="6636" max="6641" width="10.5703125" style="7" customWidth="1"/>
    <col min="6642" max="6644" width="0" style="7" hidden="1" customWidth="1"/>
    <col min="6645" max="6653" width="10.5703125" style="7" customWidth="1"/>
    <col min="6654" max="6656" width="0" style="7" hidden="1" customWidth="1"/>
    <col min="6657" max="6671" width="10.5703125" style="7" customWidth="1"/>
    <col min="6672" max="6729" width="9.140625" style="7"/>
    <col min="6730" max="6730" width="18.85546875" style="7" customWidth="1"/>
    <col min="6731" max="6731" width="13.5703125" style="7" customWidth="1"/>
    <col min="6732" max="6736" width="0" style="7" hidden="1" customWidth="1"/>
    <col min="6737" max="6865" width="10.5703125" style="7" customWidth="1"/>
    <col min="6866" max="6867" width="0" style="7" hidden="1" customWidth="1"/>
    <col min="6868" max="6879" width="10.5703125" style="7" customWidth="1"/>
    <col min="6880" max="6882" width="0" style="7" hidden="1" customWidth="1"/>
    <col min="6883" max="6888" width="10.5703125" style="7" customWidth="1"/>
    <col min="6889" max="6891" width="0" style="7" hidden="1" customWidth="1"/>
    <col min="6892" max="6897" width="10.5703125" style="7" customWidth="1"/>
    <col min="6898" max="6900" width="0" style="7" hidden="1" customWidth="1"/>
    <col min="6901" max="6909" width="10.5703125" style="7" customWidth="1"/>
    <col min="6910" max="6912" width="0" style="7" hidden="1" customWidth="1"/>
    <col min="6913" max="6927" width="10.5703125" style="7" customWidth="1"/>
    <col min="6928" max="6985" width="9.140625" style="7"/>
    <col min="6986" max="6986" width="18.85546875" style="7" customWidth="1"/>
    <col min="6987" max="6987" width="13.5703125" style="7" customWidth="1"/>
    <col min="6988" max="6992" width="0" style="7" hidden="1" customWidth="1"/>
    <col min="6993" max="7121" width="10.5703125" style="7" customWidth="1"/>
    <col min="7122" max="7123" width="0" style="7" hidden="1" customWidth="1"/>
    <col min="7124" max="7135" width="10.5703125" style="7" customWidth="1"/>
    <col min="7136" max="7138" width="0" style="7" hidden="1" customWidth="1"/>
    <col min="7139" max="7144" width="10.5703125" style="7" customWidth="1"/>
    <col min="7145" max="7147" width="0" style="7" hidden="1" customWidth="1"/>
    <col min="7148" max="7153" width="10.5703125" style="7" customWidth="1"/>
    <col min="7154" max="7156" width="0" style="7" hidden="1" customWidth="1"/>
    <col min="7157" max="7165" width="10.5703125" style="7" customWidth="1"/>
    <col min="7166" max="7168" width="0" style="7" hidden="1" customWidth="1"/>
    <col min="7169" max="7183" width="10.5703125" style="7" customWidth="1"/>
    <col min="7184" max="7241" width="9.140625" style="7"/>
    <col min="7242" max="7242" width="18.85546875" style="7" customWidth="1"/>
    <col min="7243" max="7243" width="13.5703125" style="7" customWidth="1"/>
    <col min="7244" max="7248" width="0" style="7" hidden="1" customWidth="1"/>
    <col min="7249" max="7377" width="10.5703125" style="7" customWidth="1"/>
    <col min="7378" max="7379" width="0" style="7" hidden="1" customWidth="1"/>
    <col min="7380" max="7391" width="10.5703125" style="7" customWidth="1"/>
    <col min="7392" max="7394" width="0" style="7" hidden="1" customWidth="1"/>
    <col min="7395" max="7400" width="10.5703125" style="7" customWidth="1"/>
    <col min="7401" max="7403" width="0" style="7" hidden="1" customWidth="1"/>
    <col min="7404" max="7409" width="10.5703125" style="7" customWidth="1"/>
    <col min="7410" max="7412" width="0" style="7" hidden="1" customWidth="1"/>
    <col min="7413" max="7421" width="10.5703125" style="7" customWidth="1"/>
    <col min="7422" max="7424" width="0" style="7" hidden="1" customWidth="1"/>
    <col min="7425" max="7439" width="10.5703125" style="7" customWidth="1"/>
    <col min="7440" max="7497" width="9.140625" style="7"/>
    <col min="7498" max="7498" width="18.85546875" style="7" customWidth="1"/>
    <col min="7499" max="7499" width="13.5703125" style="7" customWidth="1"/>
    <col min="7500" max="7504" width="0" style="7" hidden="1" customWidth="1"/>
    <col min="7505" max="7633" width="10.5703125" style="7" customWidth="1"/>
    <col min="7634" max="7635" width="0" style="7" hidden="1" customWidth="1"/>
    <col min="7636" max="7647" width="10.5703125" style="7" customWidth="1"/>
    <col min="7648" max="7650" width="0" style="7" hidden="1" customWidth="1"/>
    <col min="7651" max="7656" width="10.5703125" style="7" customWidth="1"/>
    <col min="7657" max="7659" width="0" style="7" hidden="1" customWidth="1"/>
    <col min="7660" max="7665" width="10.5703125" style="7" customWidth="1"/>
    <col min="7666" max="7668" width="0" style="7" hidden="1" customWidth="1"/>
    <col min="7669" max="7677" width="10.5703125" style="7" customWidth="1"/>
    <col min="7678" max="7680" width="0" style="7" hidden="1" customWidth="1"/>
    <col min="7681" max="7695" width="10.5703125" style="7" customWidth="1"/>
    <col min="7696" max="7753" width="9.140625" style="7"/>
    <col min="7754" max="7754" width="18.85546875" style="7" customWidth="1"/>
    <col min="7755" max="7755" width="13.5703125" style="7" customWidth="1"/>
    <col min="7756" max="7760" width="0" style="7" hidden="1" customWidth="1"/>
    <col min="7761" max="7889" width="10.5703125" style="7" customWidth="1"/>
    <col min="7890" max="7891" width="0" style="7" hidden="1" customWidth="1"/>
    <col min="7892" max="7903" width="10.5703125" style="7" customWidth="1"/>
    <col min="7904" max="7906" width="0" style="7" hidden="1" customWidth="1"/>
    <col min="7907" max="7912" width="10.5703125" style="7" customWidth="1"/>
    <col min="7913" max="7915" width="0" style="7" hidden="1" customWidth="1"/>
    <col min="7916" max="7921" width="10.5703125" style="7" customWidth="1"/>
    <col min="7922" max="7924" width="0" style="7" hidden="1" customWidth="1"/>
    <col min="7925" max="7933" width="10.5703125" style="7" customWidth="1"/>
    <col min="7934" max="7936" width="0" style="7" hidden="1" customWidth="1"/>
    <col min="7937" max="7951" width="10.5703125" style="7" customWidth="1"/>
    <col min="7952" max="8009" width="9.140625" style="7"/>
    <col min="8010" max="8010" width="18.85546875" style="7" customWidth="1"/>
    <col min="8011" max="8011" width="13.5703125" style="7" customWidth="1"/>
    <col min="8012" max="8016" width="0" style="7" hidden="1" customWidth="1"/>
    <col min="8017" max="8145" width="10.5703125" style="7" customWidth="1"/>
    <col min="8146" max="8147" width="0" style="7" hidden="1" customWidth="1"/>
    <col min="8148" max="8159" width="10.5703125" style="7" customWidth="1"/>
    <col min="8160" max="8162" width="0" style="7" hidden="1" customWidth="1"/>
    <col min="8163" max="8168" width="10.5703125" style="7" customWidth="1"/>
    <col min="8169" max="8171" width="0" style="7" hidden="1" customWidth="1"/>
    <col min="8172" max="8177" width="10.5703125" style="7" customWidth="1"/>
    <col min="8178" max="8180" width="0" style="7" hidden="1" customWidth="1"/>
    <col min="8181" max="8189" width="10.5703125" style="7" customWidth="1"/>
    <col min="8190" max="8192" width="0" style="7" hidden="1" customWidth="1"/>
    <col min="8193" max="8207" width="10.5703125" style="7" customWidth="1"/>
    <col min="8208" max="8265" width="9.140625" style="7"/>
    <col min="8266" max="8266" width="18.85546875" style="7" customWidth="1"/>
    <col min="8267" max="8267" width="13.5703125" style="7" customWidth="1"/>
    <col min="8268" max="8272" width="0" style="7" hidden="1" customWidth="1"/>
    <col min="8273" max="8401" width="10.5703125" style="7" customWidth="1"/>
    <col min="8402" max="8403" width="0" style="7" hidden="1" customWidth="1"/>
    <col min="8404" max="8415" width="10.5703125" style="7" customWidth="1"/>
    <col min="8416" max="8418" width="0" style="7" hidden="1" customWidth="1"/>
    <col min="8419" max="8424" width="10.5703125" style="7" customWidth="1"/>
    <col min="8425" max="8427" width="0" style="7" hidden="1" customWidth="1"/>
    <col min="8428" max="8433" width="10.5703125" style="7" customWidth="1"/>
    <col min="8434" max="8436" width="0" style="7" hidden="1" customWidth="1"/>
    <col min="8437" max="8445" width="10.5703125" style="7" customWidth="1"/>
    <col min="8446" max="8448" width="0" style="7" hidden="1" customWidth="1"/>
    <col min="8449" max="8463" width="10.5703125" style="7" customWidth="1"/>
    <col min="8464" max="8521" width="9.140625" style="7"/>
    <col min="8522" max="8522" width="18.85546875" style="7" customWidth="1"/>
    <col min="8523" max="8523" width="13.5703125" style="7" customWidth="1"/>
    <col min="8524" max="8528" width="0" style="7" hidden="1" customWidth="1"/>
    <col min="8529" max="8657" width="10.5703125" style="7" customWidth="1"/>
    <col min="8658" max="8659" width="0" style="7" hidden="1" customWidth="1"/>
    <col min="8660" max="8671" width="10.5703125" style="7" customWidth="1"/>
    <col min="8672" max="8674" width="0" style="7" hidden="1" customWidth="1"/>
    <col min="8675" max="8680" width="10.5703125" style="7" customWidth="1"/>
    <col min="8681" max="8683" width="0" style="7" hidden="1" customWidth="1"/>
    <col min="8684" max="8689" width="10.5703125" style="7" customWidth="1"/>
    <col min="8690" max="8692" width="0" style="7" hidden="1" customWidth="1"/>
    <col min="8693" max="8701" width="10.5703125" style="7" customWidth="1"/>
    <col min="8702" max="8704" width="0" style="7" hidden="1" customWidth="1"/>
    <col min="8705" max="8719" width="10.5703125" style="7" customWidth="1"/>
    <col min="8720" max="8777" width="9.140625" style="7"/>
    <col min="8778" max="8778" width="18.85546875" style="7" customWidth="1"/>
    <col min="8779" max="8779" width="13.5703125" style="7" customWidth="1"/>
    <col min="8780" max="8784" width="0" style="7" hidden="1" customWidth="1"/>
    <col min="8785" max="8913" width="10.5703125" style="7" customWidth="1"/>
    <col min="8914" max="8915" width="0" style="7" hidden="1" customWidth="1"/>
    <col min="8916" max="8927" width="10.5703125" style="7" customWidth="1"/>
    <col min="8928" max="8930" width="0" style="7" hidden="1" customWidth="1"/>
    <col min="8931" max="8936" width="10.5703125" style="7" customWidth="1"/>
    <col min="8937" max="8939" width="0" style="7" hidden="1" customWidth="1"/>
    <col min="8940" max="8945" width="10.5703125" style="7" customWidth="1"/>
    <col min="8946" max="8948" width="0" style="7" hidden="1" customWidth="1"/>
    <col min="8949" max="8957" width="10.5703125" style="7" customWidth="1"/>
    <col min="8958" max="8960" width="0" style="7" hidden="1" customWidth="1"/>
    <col min="8961" max="8975" width="10.5703125" style="7" customWidth="1"/>
    <col min="8976" max="9033" width="9.140625" style="7"/>
    <col min="9034" max="9034" width="18.85546875" style="7" customWidth="1"/>
    <col min="9035" max="9035" width="13.5703125" style="7" customWidth="1"/>
    <col min="9036" max="9040" width="0" style="7" hidden="1" customWidth="1"/>
    <col min="9041" max="9169" width="10.5703125" style="7" customWidth="1"/>
    <col min="9170" max="9171" width="0" style="7" hidden="1" customWidth="1"/>
    <col min="9172" max="9183" width="10.5703125" style="7" customWidth="1"/>
    <col min="9184" max="9186" width="0" style="7" hidden="1" customWidth="1"/>
    <col min="9187" max="9192" width="10.5703125" style="7" customWidth="1"/>
    <col min="9193" max="9195" width="0" style="7" hidden="1" customWidth="1"/>
    <col min="9196" max="9201" width="10.5703125" style="7" customWidth="1"/>
    <col min="9202" max="9204" width="0" style="7" hidden="1" customWidth="1"/>
    <col min="9205" max="9213" width="10.5703125" style="7" customWidth="1"/>
    <col min="9214" max="9216" width="0" style="7" hidden="1" customWidth="1"/>
    <col min="9217" max="9231" width="10.5703125" style="7" customWidth="1"/>
    <col min="9232" max="9289" width="9.140625" style="7"/>
    <col min="9290" max="9290" width="18.85546875" style="7" customWidth="1"/>
    <col min="9291" max="9291" width="13.5703125" style="7" customWidth="1"/>
    <col min="9292" max="9296" width="0" style="7" hidden="1" customWidth="1"/>
    <col min="9297" max="9425" width="10.5703125" style="7" customWidth="1"/>
    <col min="9426" max="9427" width="0" style="7" hidden="1" customWidth="1"/>
    <col min="9428" max="9439" width="10.5703125" style="7" customWidth="1"/>
    <col min="9440" max="9442" width="0" style="7" hidden="1" customWidth="1"/>
    <col min="9443" max="9448" width="10.5703125" style="7" customWidth="1"/>
    <col min="9449" max="9451" width="0" style="7" hidden="1" customWidth="1"/>
    <col min="9452" max="9457" width="10.5703125" style="7" customWidth="1"/>
    <col min="9458" max="9460" width="0" style="7" hidden="1" customWidth="1"/>
    <col min="9461" max="9469" width="10.5703125" style="7" customWidth="1"/>
    <col min="9470" max="9472" width="0" style="7" hidden="1" customWidth="1"/>
    <col min="9473" max="9487" width="10.5703125" style="7" customWidth="1"/>
    <col min="9488" max="9545" width="9.140625" style="7"/>
    <col min="9546" max="9546" width="18.85546875" style="7" customWidth="1"/>
    <col min="9547" max="9547" width="13.5703125" style="7" customWidth="1"/>
    <col min="9548" max="9552" width="0" style="7" hidden="1" customWidth="1"/>
    <col min="9553" max="9681" width="10.5703125" style="7" customWidth="1"/>
    <col min="9682" max="9683" width="0" style="7" hidden="1" customWidth="1"/>
    <col min="9684" max="9695" width="10.5703125" style="7" customWidth="1"/>
    <col min="9696" max="9698" width="0" style="7" hidden="1" customWidth="1"/>
    <col min="9699" max="9704" width="10.5703125" style="7" customWidth="1"/>
    <col min="9705" max="9707" width="0" style="7" hidden="1" customWidth="1"/>
    <col min="9708" max="9713" width="10.5703125" style="7" customWidth="1"/>
    <col min="9714" max="9716" width="0" style="7" hidden="1" customWidth="1"/>
    <col min="9717" max="9725" width="10.5703125" style="7" customWidth="1"/>
    <col min="9726" max="9728" width="0" style="7" hidden="1" customWidth="1"/>
    <col min="9729" max="9743" width="10.5703125" style="7" customWidth="1"/>
    <col min="9744" max="9801" width="9.140625" style="7"/>
    <col min="9802" max="9802" width="18.85546875" style="7" customWidth="1"/>
    <col min="9803" max="9803" width="13.5703125" style="7" customWidth="1"/>
    <col min="9804" max="9808" width="0" style="7" hidden="1" customWidth="1"/>
    <col min="9809" max="9937" width="10.5703125" style="7" customWidth="1"/>
    <col min="9938" max="9939" width="0" style="7" hidden="1" customWidth="1"/>
    <col min="9940" max="9951" width="10.5703125" style="7" customWidth="1"/>
    <col min="9952" max="9954" width="0" style="7" hidden="1" customWidth="1"/>
    <col min="9955" max="9960" width="10.5703125" style="7" customWidth="1"/>
    <col min="9961" max="9963" width="0" style="7" hidden="1" customWidth="1"/>
    <col min="9964" max="9969" width="10.5703125" style="7" customWidth="1"/>
    <col min="9970" max="9972" width="0" style="7" hidden="1" customWidth="1"/>
    <col min="9973" max="9981" width="10.5703125" style="7" customWidth="1"/>
    <col min="9982" max="9984" width="0" style="7" hidden="1" customWidth="1"/>
    <col min="9985" max="9999" width="10.5703125" style="7" customWidth="1"/>
    <col min="10000" max="10057" width="9.140625" style="7"/>
    <col min="10058" max="10058" width="18.85546875" style="7" customWidth="1"/>
    <col min="10059" max="10059" width="13.5703125" style="7" customWidth="1"/>
    <col min="10060" max="10064" width="0" style="7" hidden="1" customWidth="1"/>
    <col min="10065" max="10193" width="10.5703125" style="7" customWidth="1"/>
    <col min="10194" max="10195" width="0" style="7" hidden="1" customWidth="1"/>
    <col min="10196" max="10207" width="10.5703125" style="7" customWidth="1"/>
    <col min="10208" max="10210" width="0" style="7" hidden="1" customWidth="1"/>
    <col min="10211" max="10216" width="10.5703125" style="7" customWidth="1"/>
    <col min="10217" max="10219" width="0" style="7" hidden="1" customWidth="1"/>
    <col min="10220" max="10225" width="10.5703125" style="7" customWidth="1"/>
    <col min="10226" max="10228" width="0" style="7" hidden="1" customWidth="1"/>
    <col min="10229" max="10237" width="10.5703125" style="7" customWidth="1"/>
    <col min="10238" max="10240" width="0" style="7" hidden="1" customWidth="1"/>
    <col min="10241" max="10255" width="10.5703125" style="7" customWidth="1"/>
    <col min="10256" max="10313" width="9.140625" style="7"/>
    <col min="10314" max="10314" width="18.85546875" style="7" customWidth="1"/>
    <col min="10315" max="10315" width="13.5703125" style="7" customWidth="1"/>
    <col min="10316" max="10320" width="0" style="7" hidden="1" customWidth="1"/>
    <col min="10321" max="10449" width="10.5703125" style="7" customWidth="1"/>
    <col min="10450" max="10451" width="0" style="7" hidden="1" customWidth="1"/>
    <col min="10452" max="10463" width="10.5703125" style="7" customWidth="1"/>
    <col min="10464" max="10466" width="0" style="7" hidden="1" customWidth="1"/>
    <col min="10467" max="10472" width="10.5703125" style="7" customWidth="1"/>
    <col min="10473" max="10475" width="0" style="7" hidden="1" customWidth="1"/>
    <col min="10476" max="10481" width="10.5703125" style="7" customWidth="1"/>
    <col min="10482" max="10484" width="0" style="7" hidden="1" customWidth="1"/>
    <col min="10485" max="10493" width="10.5703125" style="7" customWidth="1"/>
    <col min="10494" max="10496" width="0" style="7" hidden="1" customWidth="1"/>
    <col min="10497" max="10511" width="10.5703125" style="7" customWidth="1"/>
    <col min="10512" max="10569" width="9.140625" style="7"/>
    <col min="10570" max="10570" width="18.85546875" style="7" customWidth="1"/>
    <col min="10571" max="10571" width="13.5703125" style="7" customWidth="1"/>
    <col min="10572" max="10576" width="0" style="7" hidden="1" customWidth="1"/>
    <col min="10577" max="10705" width="10.5703125" style="7" customWidth="1"/>
    <col min="10706" max="10707" width="0" style="7" hidden="1" customWidth="1"/>
    <col min="10708" max="10719" width="10.5703125" style="7" customWidth="1"/>
    <col min="10720" max="10722" width="0" style="7" hidden="1" customWidth="1"/>
    <col min="10723" max="10728" width="10.5703125" style="7" customWidth="1"/>
    <col min="10729" max="10731" width="0" style="7" hidden="1" customWidth="1"/>
    <col min="10732" max="10737" width="10.5703125" style="7" customWidth="1"/>
    <col min="10738" max="10740" width="0" style="7" hidden="1" customWidth="1"/>
    <col min="10741" max="10749" width="10.5703125" style="7" customWidth="1"/>
    <col min="10750" max="10752" width="0" style="7" hidden="1" customWidth="1"/>
    <col min="10753" max="10767" width="10.5703125" style="7" customWidth="1"/>
    <col min="10768" max="10825" width="9.140625" style="7"/>
    <col min="10826" max="10826" width="18.85546875" style="7" customWidth="1"/>
    <col min="10827" max="10827" width="13.5703125" style="7" customWidth="1"/>
    <col min="10828" max="10832" width="0" style="7" hidden="1" customWidth="1"/>
    <col min="10833" max="10961" width="10.5703125" style="7" customWidth="1"/>
    <col min="10962" max="10963" width="0" style="7" hidden="1" customWidth="1"/>
    <col min="10964" max="10975" width="10.5703125" style="7" customWidth="1"/>
    <col min="10976" max="10978" width="0" style="7" hidden="1" customWidth="1"/>
    <col min="10979" max="10984" width="10.5703125" style="7" customWidth="1"/>
    <col min="10985" max="10987" width="0" style="7" hidden="1" customWidth="1"/>
    <col min="10988" max="10993" width="10.5703125" style="7" customWidth="1"/>
    <col min="10994" max="10996" width="0" style="7" hidden="1" customWidth="1"/>
    <col min="10997" max="11005" width="10.5703125" style="7" customWidth="1"/>
    <col min="11006" max="11008" width="0" style="7" hidden="1" customWidth="1"/>
    <col min="11009" max="11023" width="10.5703125" style="7" customWidth="1"/>
    <col min="11024" max="11081" width="9.140625" style="7"/>
    <col min="11082" max="11082" width="18.85546875" style="7" customWidth="1"/>
    <col min="11083" max="11083" width="13.5703125" style="7" customWidth="1"/>
    <col min="11084" max="11088" width="0" style="7" hidden="1" customWidth="1"/>
    <col min="11089" max="11217" width="10.5703125" style="7" customWidth="1"/>
    <col min="11218" max="11219" width="0" style="7" hidden="1" customWidth="1"/>
    <col min="11220" max="11231" width="10.5703125" style="7" customWidth="1"/>
    <col min="11232" max="11234" width="0" style="7" hidden="1" customWidth="1"/>
    <col min="11235" max="11240" width="10.5703125" style="7" customWidth="1"/>
    <col min="11241" max="11243" width="0" style="7" hidden="1" customWidth="1"/>
    <col min="11244" max="11249" width="10.5703125" style="7" customWidth="1"/>
    <col min="11250" max="11252" width="0" style="7" hidden="1" customWidth="1"/>
    <col min="11253" max="11261" width="10.5703125" style="7" customWidth="1"/>
    <col min="11262" max="11264" width="0" style="7" hidden="1" customWidth="1"/>
    <col min="11265" max="11279" width="10.5703125" style="7" customWidth="1"/>
    <col min="11280" max="11337" width="9.140625" style="7"/>
    <col min="11338" max="11338" width="18.85546875" style="7" customWidth="1"/>
    <col min="11339" max="11339" width="13.5703125" style="7" customWidth="1"/>
    <col min="11340" max="11344" width="0" style="7" hidden="1" customWidth="1"/>
    <col min="11345" max="11473" width="10.5703125" style="7" customWidth="1"/>
    <col min="11474" max="11475" width="0" style="7" hidden="1" customWidth="1"/>
    <col min="11476" max="11487" width="10.5703125" style="7" customWidth="1"/>
    <col min="11488" max="11490" width="0" style="7" hidden="1" customWidth="1"/>
    <col min="11491" max="11496" width="10.5703125" style="7" customWidth="1"/>
    <col min="11497" max="11499" width="0" style="7" hidden="1" customWidth="1"/>
    <col min="11500" max="11505" width="10.5703125" style="7" customWidth="1"/>
    <col min="11506" max="11508" width="0" style="7" hidden="1" customWidth="1"/>
    <col min="11509" max="11517" width="10.5703125" style="7" customWidth="1"/>
    <col min="11518" max="11520" width="0" style="7" hidden="1" customWidth="1"/>
    <col min="11521" max="11535" width="10.5703125" style="7" customWidth="1"/>
    <col min="11536" max="11593" width="9.140625" style="7"/>
    <col min="11594" max="11594" width="18.85546875" style="7" customWidth="1"/>
    <col min="11595" max="11595" width="13.5703125" style="7" customWidth="1"/>
    <col min="11596" max="11600" width="0" style="7" hidden="1" customWidth="1"/>
    <col min="11601" max="11729" width="10.5703125" style="7" customWidth="1"/>
    <col min="11730" max="11731" width="0" style="7" hidden="1" customWidth="1"/>
    <col min="11732" max="11743" width="10.5703125" style="7" customWidth="1"/>
    <col min="11744" max="11746" width="0" style="7" hidden="1" customWidth="1"/>
    <col min="11747" max="11752" width="10.5703125" style="7" customWidth="1"/>
    <col min="11753" max="11755" width="0" style="7" hidden="1" customWidth="1"/>
    <col min="11756" max="11761" width="10.5703125" style="7" customWidth="1"/>
    <col min="11762" max="11764" width="0" style="7" hidden="1" customWidth="1"/>
    <col min="11765" max="11773" width="10.5703125" style="7" customWidth="1"/>
    <col min="11774" max="11776" width="0" style="7" hidden="1" customWidth="1"/>
    <col min="11777" max="11791" width="10.5703125" style="7" customWidth="1"/>
    <col min="11792" max="11849" width="9.140625" style="7"/>
    <col min="11850" max="11850" width="18.85546875" style="7" customWidth="1"/>
    <col min="11851" max="11851" width="13.5703125" style="7" customWidth="1"/>
    <col min="11852" max="11856" width="0" style="7" hidden="1" customWidth="1"/>
    <col min="11857" max="11985" width="10.5703125" style="7" customWidth="1"/>
    <col min="11986" max="11987" width="0" style="7" hidden="1" customWidth="1"/>
    <col min="11988" max="11999" width="10.5703125" style="7" customWidth="1"/>
    <col min="12000" max="12002" width="0" style="7" hidden="1" customWidth="1"/>
    <col min="12003" max="12008" width="10.5703125" style="7" customWidth="1"/>
    <col min="12009" max="12011" width="0" style="7" hidden="1" customWidth="1"/>
    <col min="12012" max="12017" width="10.5703125" style="7" customWidth="1"/>
    <col min="12018" max="12020" width="0" style="7" hidden="1" customWidth="1"/>
    <col min="12021" max="12029" width="10.5703125" style="7" customWidth="1"/>
    <col min="12030" max="12032" width="0" style="7" hidden="1" customWidth="1"/>
    <col min="12033" max="12047" width="10.5703125" style="7" customWidth="1"/>
    <col min="12048" max="12105" width="9.140625" style="7"/>
    <col min="12106" max="12106" width="18.85546875" style="7" customWidth="1"/>
    <col min="12107" max="12107" width="13.5703125" style="7" customWidth="1"/>
    <col min="12108" max="12112" width="0" style="7" hidden="1" customWidth="1"/>
    <col min="12113" max="12241" width="10.5703125" style="7" customWidth="1"/>
    <col min="12242" max="12243" width="0" style="7" hidden="1" customWidth="1"/>
    <col min="12244" max="12255" width="10.5703125" style="7" customWidth="1"/>
    <col min="12256" max="12258" width="0" style="7" hidden="1" customWidth="1"/>
    <col min="12259" max="12264" width="10.5703125" style="7" customWidth="1"/>
    <col min="12265" max="12267" width="0" style="7" hidden="1" customWidth="1"/>
    <col min="12268" max="12273" width="10.5703125" style="7" customWidth="1"/>
    <col min="12274" max="12276" width="0" style="7" hidden="1" customWidth="1"/>
    <col min="12277" max="12285" width="10.5703125" style="7" customWidth="1"/>
    <col min="12286" max="12288" width="0" style="7" hidden="1" customWidth="1"/>
    <col min="12289" max="12303" width="10.5703125" style="7" customWidth="1"/>
    <col min="12304" max="12361" width="9.140625" style="7"/>
    <col min="12362" max="12362" width="18.85546875" style="7" customWidth="1"/>
    <col min="12363" max="12363" width="13.5703125" style="7" customWidth="1"/>
    <col min="12364" max="12368" width="0" style="7" hidden="1" customWidth="1"/>
    <col min="12369" max="12497" width="10.5703125" style="7" customWidth="1"/>
    <col min="12498" max="12499" width="0" style="7" hidden="1" customWidth="1"/>
    <col min="12500" max="12511" width="10.5703125" style="7" customWidth="1"/>
    <col min="12512" max="12514" width="0" style="7" hidden="1" customWidth="1"/>
    <col min="12515" max="12520" width="10.5703125" style="7" customWidth="1"/>
    <col min="12521" max="12523" width="0" style="7" hidden="1" customWidth="1"/>
    <col min="12524" max="12529" width="10.5703125" style="7" customWidth="1"/>
    <col min="12530" max="12532" width="0" style="7" hidden="1" customWidth="1"/>
    <col min="12533" max="12541" width="10.5703125" style="7" customWidth="1"/>
    <col min="12542" max="12544" width="0" style="7" hidden="1" customWidth="1"/>
    <col min="12545" max="12559" width="10.5703125" style="7" customWidth="1"/>
    <col min="12560" max="12617" width="9.140625" style="7"/>
    <col min="12618" max="12618" width="18.85546875" style="7" customWidth="1"/>
    <col min="12619" max="12619" width="13.5703125" style="7" customWidth="1"/>
    <col min="12620" max="12624" width="0" style="7" hidden="1" customWidth="1"/>
    <col min="12625" max="12753" width="10.5703125" style="7" customWidth="1"/>
    <col min="12754" max="12755" width="0" style="7" hidden="1" customWidth="1"/>
    <col min="12756" max="12767" width="10.5703125" style="7" customWidth="1"/>
    <col min="12768" max="12770" width="0" style="7" hidden="1" customWidth="1"/>
    <col min="12771" max="12776" width="10.5703125" style="7" customWidth="1"/>
    <col min="12777" max="12779" width="0" style="7" hidden="1" customWidth="1"/>
    <col min="12780" max="12785" width="10.5703125" style="7" customWidth="1"/>
    <col min="12786" max="12788" width="0" style="7" hidden="1" customWidth="1"/>
    <col min="12789" max="12797" width="10.5703125" style="7" customWidth="1"/>
    <col min="12798" max="12800" width="0" style="7" hidden="1" customWidth="1"/>
    <col min="12801" max="12815" width="10.5703125" style="7" customWidth="1"/>
    <col min="12816" max="12873" width="9.140625" style="7"/>
    <col min="12874" max="12874" width="18.85546875" style="7" customWidth="1"/>
    <col min="12875" max="12875" width="13.5703125" style="7" customWidth="1"/>
    <col min="12876" max="12880" width="0" style="7" hidden="1" customWidth="1"/>
    <col min="12881" max="13009" width="10.5703125" style="7" customWidth="1"/>
    <col min="13010" max="13011" width="0" style="7" hidden="1" customWidth="1"/>
    <col min="13012" max="13023" width="10.5703125" style="7" customWidth="1"/>
    <col min="13024" max="13026" width="0" style="7" hidden="1" customWidth="1"/>
    <col min="13027" max="13032" width="10.5703125" style="7" customWidth="1"/>
    <col min="13033" max="13035" width="0" style="7" hidden="1" customWidth="1"/>
    <col min="13036" max="13041" width="10.5703125" style="7" customWidth="1"/>
    <col min="13042" max="13044" width="0" style="7" hidden="1" customWidth="1"/>
    <col min="13045" max="13053" width="10.5703125" style="7" customWidth="1"/>
    <col min="13054" max="13056" width="0" style="7" hidden="1" customWidth="1"/>
    <col min="13057" max="13071" width="10.5703125" style="7" customWidth="1"/>
    <col min="13072" max="13129" width="9.140625" style="7"/>
    <col min="13130" max="13130" width="18.85546875" style="7" customWidth="1"/>
    <col min="13131" max="13131" width="13.5703125" style="7" customWidth="1"/>
    <col min="13132" max="13136" width="0" style="7" hidden="1" customWidth="1"/>
    <col min="13137" max="13265" width="10.5703125" style="7" customWidth="1"/>
    <col min="13266" max="13267" width="0" style="7" hidden="1" customWidth="1"/>
    <col min="13268" max="13279" width="10.5703125" style="7" customWidth="1"/>
    <col min="13280" max="13282" width="0" style="7" hidden="1" customWidth="1"/>
    <col min="13283" max="13288" width="10.5703125" style="7" customWidth="1"/>
    <col min="13289" max="13291" width="0" style="7" hidden="1" customWidth="1"/>
    <col min="13292" max="13297" width="10.5703125" style="7" customWidth="1"/>
    <col min="13298" max="13300" width="0" style="7" hidden="1" customWidth="1"/>
    <col min="13301" max="13309" width="10.5703125" style="7" customWidth="1"/>
    <col min="13310" max="13312" width="0" style="7" hidden="1" customWidth="1"/>
    <col min="13313" max="13327" width="10.5703125" style="7" customWidth="1"/>
    <col min="13328" max="13385" width="9.140625" style="7"/>
    <col min="13386" max="13386" width="18.85546875" style="7" customWidth="1"/>
    <col min="13387" max="13387" width="13.5703125" style="7" customWidth="1"/>
    <col min="13388" max="13392" width="0" style="7" hidden="1" customWidth="1"/>
    <col min="13393" max="13521" width="10.5703125" style="7" customWidth="1"/>
    <col min="13522" max="13523" width="0" style="7" hidden="1" customWidth="1"/>
    <col min="13524" max="13535" width="10.5703125" style="7" customWidth="1"/>
    <col min="13536" max="13538" width="0" style="7" hidden="1" customWidth="1"/>
    <col min="13539" max="13544" width="10.5703125" style="7" customWidth="1"/>
    <col min="13545" max="13547" width="0" style="7" hidden="1" customWidth="1"/>
    <col min="13548" max="13553" width="10.5703125" style="7" customWidth="1"/>
    <col min="13554" max="13556" width="0" style="7" hidden="1" customWidth="1"/>
    <col min="13557" max="13565" width="10.5703125" style="7" customWidth="1"/>
    <col min="13566" max="13568" width="0" style="7" hidden="1" customWidth="1"/>
    <col min="13569" max="13583" width="10.5703125" style="7" customWidth="1"/>
    <col min="13584" max="13641" width="9.140625" style="7"/>
    <col min="13642" max="13642" width="18.85546875" style="7" customWidth="1"/>
    <col min="13643" max="13643" width="13.5703125" style="7" customWidth="1"/>
    <col min="13644" max="13648" width="0" style="7" hidden="1" customWidth="1"/>
    <col min="13649" max="13777" width="10.5703125" style="7" customWidth="1"/>
    <col min="13778" max="13779" width="0" style="7" hidden="1" customWidth="1"/>
    <col min="13780" max="13791" width="10.5703125" style="7" customWidth="1"/>
    <col min="13792" max="13794" width="0" style="7" hidden="1" customWidth="1"/>
    <col min="13795" max="13800" width="10.5703125" style="7" customWidth="1"/>
    <col min="13801" max="13803" width="0" style="7" hidden="1" customWidth="1"/>
    <col min="13804" max="13809" width="10.5703125" style="7" customWidth="1"/>
    <col min="13810" max="13812" width="0" style="7" hidden="1" customWidth="1"/>
    <col min="13813" max="13821" width="10.5703125" style="7" customWidth="1"/>
    <col min="13822" max="13824" width="0" style="7" hidden="1" customWidth="1"/>
    <col min="13825" max="13839" width="10.5703125" style="7" customWidth="1"/>
    <col min="13840" max="13897" width="9.140625" style="7"/>
    <col min="13898" max="13898" width="18.85546875" style="7" customWidth="1"/>
    <col min="13899" max="13899" width="13.5703125" style="7" customWidth="1"/>
    <col min="13900" max="13904" width="0" style="7" hidden="1" customWidth="1"/>
    <col min="13905" max="14033" width="10.5703125" style="7" customWidth="1"/>
    <col min="14034" max="14035" width="0" style="7" hidden="1" customWidth="1"/>
    <col min="14036" max="14047" width="10.5703125" style="7" customWidth="1"/>
    <col min="14048" max="14050" width="0" style="7" hidden="1" customWidth="1"/>
    <col min="14051" max="14056" width="10.5703125" style="7" customWidth="1"/>
    <col min="14057" max="14059" width="0" style="7" hidden="1" customWidth="1"/>
    <col min="14060" max="14065" width="10.5703125" style="7" customWidth="1"/>
    <col min="14066" max="14068" width="0" style="7" hidden="1" customWidth="1"/>
    <col min="14069" max="14077" width="10.5703125" style="7" customWidth="1"/>
    <col min="14078" max="14080" width="0" style="7" hidden="1" customWidth="1"/>
    <col min="14081" max="14095" width="10.5703125" style="7" customWidth="1"/>
    <col min="14096" max="14153" width="9.140625" style="7"/>
    <col min="14154" max="14154" width="18.85546875" style="7" customWidth="1"/>
    <col min="14155" max="14155" width="13.5703125" style="7" customWidth="1"/>
    <col min="14156" max="14160" width="0" style="7" hidden="1" customWidth="1"/>
    <col min="14161" max="14289" width="10.5703125" style="7" customWidth="1"/>
    <col min="14290" max="14291" width="0" style="7" hidden="1" customWidth="1"/>
    <col min="14292" max="14303" width="10.5703125" style="7" customWidth="1"/>
    <col min="14304" max="14306" width="0" style="7" hidden="1" customWidth="1"/>
    <col min="14307" max="14312" width="10.5703125" style="7" customWidth="1"/>
    <col min="14313" max="14315" width="0" style="7" hidden="1" customWidth="1"/>
    <col min="14316" max="14321" width="10.5703125" style="7" customWidth="1"/>
    <col min="14322" max="14324" width="0" style="7" hidden="1" customWidth="1"/>
    <col min="14325" max="14333" width="10.5703125" style="7" customWidth="1"/>
    <col min="14334" max="14336" width="0" style="7" hidden="1" customWidth="1"/>
    <col min="14337" max="14351" width="10.5703125" style="7" customWidth="1"/>
    <col min="14352" max="14409" width="9.140625" style="7"/>
    <col min="14410" max="14410" width="18.85546875" style="7" customWidth="1"/>
    <col min="14411" max="14411" width="13.5703125" style="7" customWidth="1"/>
    <col min="14412" max="14416" width="0" style="7" hidden="1" customWidth="1"/>
    <col min="14417" max="14545" width="10.5703125" style="7" customWidth="1"/>
    <col min="14546" max="14547" width="0" style="7" hidden="1" customWidth="1"/>
    <col min="14548" max="14559" width="10.5703125" style="7" customWidth="1"/>
    <col min="14560" max="14562" width="0" style="7" hidden="1" customWidth="1"/>
    <col min="14563" max="14568" width="10.5703125" style="7" customWidth="1"/>
    <col min="14569" max="14571" width="0" style="7" hidden="1" customWidth="1"/>
    <col min="14572" max="14577" width="10.5703125" style="7" customWidth="1"/>
    <col min="14578" max="14580" width="0" style="7" hidden="1" customWidth="1"/>
    <col min="14581" max="14589" width="10.5703125" style="7" customWidth="1"/>
    <col min="14590" max="14592" width="0" style="7" hidden="1" customWidth="1"/>
    <col min="14593" max="14607" width="10.5703125" style="7" customWidth="1"/>
    <col min="14608" max="14665" width="9.140625" style="7"/>
    <col min="14666" max="14666" width="18.85546875" style="7" customWidth="1"/>
    <col min="14667" max="14667" width="13.5703125" style="7" customWidth="1"/>
    <col min="14668" max="14672" width="0" style="7" hidden="1" customWidth="1"/>
    <col min="14673" max="14801" width="10.5703125" style="7" customWidth="1"/>
    <col min="14802" max="14803" width="0" style="7" hidden="1" customWidth="1"/>
    <col min="14804" max="14815" width="10.5703125" style="7" customWidth="1"/>
    <col min="14816" max="14818" width="0" style="7" hidden="1" customWidth="1"/>
    <col min="14819" max="14824" width="10.5703125" style="7" customWidth="1"/>
    <col min="14825" max="14827" width="0" style="7" hidden="1" customWidth="1"/>
    <col min="14828" max="14833" width="10.5703125" style="7" customWidth="1"/>
    <col min="14834" max="14836" width="0" style="7" hidden="1" customWidth="1"/>
    <col min="14837" max="14845" width="10.5703125" style="7" customWidth="1"/>
    <col min="14846" max="14848" width="0" style="7" hidden="1" customWidth="1"/>
    <col min="14849" max="14863" width="10.5703125" style="7" customWidth="1"/>
    <col min="14864" max="14921" width="9.140625" style="7"/>
    <col min="14922" max="14922" width="18.85546875" style="7" customWidth="1"/>
    <col min="14923" max="14923" width="13.5703125" style="7" customWidth="1"/>
    <col min="14924" max="14928" width="0" style="7" hidden="1" customWidth="1"/>
    <col min="14929" max="15057" width="10.5703125" style="7" customWidth="1"/>
    <col min="15058" max="15059" width="0" style="7" hidden="1" customWidth="1"/>
    <col min="15060" max="15071" width="10.5703125" style="7" customWidth="1"/>
    <col min="15072" max="15074" width="0" style="7" hidden="1" customWidth="1"/>
    <col min="15075" max="15080" width="10.5703125" style="7" customWidth="1"/>
    <col min="15081" max="15083" width="0" style="7" hidden="1" customWidth="1"/>
    <col min="15084" max="15089" width="10.5703125" style="7" customWidth="1"/>
    <col min="15090" max="15092" width="0" style="7" hidden="1" customWidth="1"/>
    <col min="15093" max="15101" width="10.5703125" style="7" customWidth="1"/>
    <col min="15102" max="15104" width="0" style="7" hidden="1" customWidth="1"/>
    <col min="15105" max="15119" width="10.5703125" style="7" customWidth="1"/>
    <col min="15120" max="15177" width="9.140625" style="7"/>
    <col min="15178" max="15178" width="18.85546875" style="7" customWidth="1"/>
    <col min="15179" max="15179" width="13.5703125" style="7" customWidth="1"/>
    <col min="15180" max="15184" width="0" style="7" hidden="1" customWidth="1"/>
    <col min="15185" max="15313" width="10.5703125" style="7" customWidth="1"/>
    <col min="15314" max="15315" width="0" style="7" hidden="1" customWidth="1"/>
    <col min="15316" max="15327" width="10.5703125" style="7" customWidth="1"/>
    <col min="15328" max="15330" width="0" style="7" hidden="1" customWidth="1"/>
    <col min="15331" max="15336" width="10.5703125" style="7" customWidth="1"/>
    <col min="15337" max="15339" width="0" style="7" hidden="1" customWidth="1"/>
    <col min="15340" max="15345" width="10.5703125" style="7" customWidth="1"/>
    <col min="15346" max="15348" width="0" style="7" hidden="1" customWidth="1"/>
    <col min="15349" max="15357" width="10.5703125" style="7" customWidth="1"/>
    <col min="15358" max="15360" width="0" style="7" hidden="1" customWidth="1"/>
    <col min="15361" max="15375" width="10.5703125" style="7" customWidth="1"/>
    <col min="15376" max="15433" width="9.140625" style="7"/>
    <col min="15434" max="15434" width="18.85546875" style="7" customWidth="1"/>
    <col min="15435" max="15435" width="13.5703125" style="7" customWidth="1"/>
    <col min="15436" max="15440" width="0" style="7" hidden="1" customWidth="1"/>
    <col min="15441" max="15569" width="10.5703125" style="7" customWidth="1"/>
    <col min="15570" max="15571" width="0" style="7" hidden="1" customWidth="1"/>
    <col min="15572" max="15583" width="10.5703125" style="7" customWidth="1"/>
    <col min="15584" max="15586" width="0" style="7" hidden="1" customWidth="1"/>
    <col min="15587" max="15592" width="10.5703125" style="7" customWidth="1"/>
    <col min="15593" max="15595" width="0" style="7" hidden="1" customWidth="1"/>
    <col min="15596" max="15601" width="10.5703125" style="7" customWidth="1"/>
    <col min="15602" max="15604" width="0" style="7" hidden="1" customWidth="1"/>
    <col min="15605" max="15613" width="10.5703125" style="7" customWidth="1"/>
    <col min="15614" max="15616" width="0" style="7" hidden="1" customWidth="1"/>
    <col min="15617" max="15631" width="10.5703125" style="7" customWidth="1"/>
    <col min="15632" max="15689" width="9.140625" style="7"/>
    <col min="15690" max="15690" width="18.85546875" style="7" customWidth="1"/>
    <col min="15691" max="15691" width="13.5703125" style="7" customWidth="1"/>
    <col min="15692" max="15696" width="0" style="7" hidden="1" customWidth="1"/>
    <col min="15697" max="15825" width="10.5703125" style="7" customWidth="1"/>
    <col min="15826" max="15827" width="0" style="7" hidden="1" customWidth="1"/>
    <col min="15828" max="15839" width="10.5703125" style="7" customWidth="1"/>
    <col min="15840" max="15842" width="0" style="7" hidden="1" customWidth="1"/>
    <col min="15843" max="15848" width="10.5703125" style="7" customWidth="1"/>
    <col min="15849" max="15851" width="0" style="7" hidden="1" customWidth="1"/>
    <col min="15852" max="15857" width="10.5703125" style="7" customWidth="1"/>
    <col min="15858" max="15860" width="0" style="7" hidden="1" customWidth="1"/>
    <col min="15861" max="15869" width="10.5703125" style="7" customWidth="1"/>
    <col min="15870" max="15872" width="0" style="7" hidden="1" customWidth="1"/>
    <col min="15873" max="15887" width="10.5703125" style="7" customWidth="1"/>
    <col min="15888" max="15945" width="9.140625" style="7"/>
    <col min="15946" max="15946" width="18.85546875" style="7" customWidth="1"/>
    <col min="15947" max="15947" width="13.5703125" style="7" customWidth="1"/>
    <col min="15948" max="15952" width="0" style="7" hidden="1" customWidth="1"/>
    <col min="15953" max="16384" width="10.5703125" style="7" customWidth="1"/>
  </cols>
  <sheetData>
    <row r="1" spans="1:21" s="4" customForma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1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  <c r="S2" s="15"/>
      <c r="T2" s="15"/>
      <c r="U2" s="15"/>
    </row>
    <row r="3" spans="1:21" s="5" customFormat="1" ht="34.5" customHeight="1">
      <c r="A3" s="96" t="s">
        <v>0</v>
      </c>
      <c r="B3" s="99" t="s">
        <v>1</v>
      </c>
      <c r="C3" s="102" t="s">
        <v>70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5" t="s">
        <v>39</v>
      </c>
      <c r="S3" s="106"/>
      <c r="T3" s="107" t="s">
        <v>54</v>
      </c>
      <c r="U3" s="16"/>
    </row>
    <row r="4" spans="1:21" s="11" customFormat="1" ht="37.5" customHeight="1">
      <c r="A4" s="97"/>
      <c r="B4" s="100"/>
      <c r="C4" s="109" t="s">
        <v>32</v>
      </c>
      <c r="D4" s="110"/>
      <c r="E4" s="111"/>
      <c r="F4" s="112" t="s">
        <v>33</v>
      </c>
      <c r="G4" s="113"/>
      <c r="H4" s="114"/>
      <c r="I4" s="112" t="s">
        <v>71</v>
      </c>
      <c r="J4" s="113"/>
      <c r="K4" s="114"/>
      <c r="L4" s="112" t="s">
        <v>72</v>
      </c>
      <c r="M4" s="113"/>
      <c r="N4" s="114"/>
      <c r="O4" s="112" t="s">
        <v>73</v>
      </c>
      <c r="P4" s="113"/>
      <c r="Q4" s="114"/>
      <c r="R4" s="70" t="s">
        <v>57</v>
      </c>
      <c r="S4" s="70" t="s">
        <v>58</v>
      </c>
      <c r="T4" s="108"/>
      <c r="U4" s="17"/>
    </row>
    <row r="5" spans="1:21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18">
        <v>42705</v>
      </c>
      <c r="J5" s="18">
        <v>42917</v>
      </c>
      <c r="K5" s="19" t="s">
        <v>56</v>
      </c>
      <c r="L5" s="18">
        <v>42705</v>
      </c>
      <c r="M5" s="18">
        <v>42917</v>
      </c>
      <c r="N5" s="19" t="s">
        <v>56</v>
      </c>
      <c r="O5" s="18">
        <v>42705</v>
      </c>
      <c r="P5" s="18">
        <v>42917</v>
      </c>
      <c r="Q5" s="19" t="s">
        <v>56</v>
      </c>
      <c r="R5" s="20"/>
      <c r="S5" s="20"/>
      <c r="T5" s="21"/>
      <c r="U5" s="22"/>
    </row>
    <row r="6" spans="1:21" s="31" customFormat="1" ht="37.5" customHeight="1">
      <c r="A6" s="76" t="s">
        <v>21</v>
      </c>
      <c r="B6" s="77"/>
      <c r="C6" s="78"/>
      <c r="D6" s="78"/>
      <c r="E6" s="78"/>
      <c r="F6" s="78"/>
      <c r="G6" s="78"/>
      <c r="H6" s="78"/>
      <c r="I6" s="78"/>
      <c r="J6" s="78"/>
      <c r="K6" s="78"/>
      <c r="L6" s="85"/>
      <c r="M6" s="85"/>
      <c r="N6" s="85"/>
      <c r="O6" s="85"/>
      <c r="P6" s="85"/>
      <c r="Q6" s="85"/>
      <c r="R6" s="79"/>
      <c r="S6" s="79"/>
      <c r="T6" s="75">
        <v>122.9</v>
      </c>
      <c r="U6" s="27" t="s">
        <v>68</v>
      </c>
    </row>
    <row r="7" spans="1:21" s="31" customFormat="1" ht="37.5" customHeight="1">
      <c r="A7" s="94" t="s">
        <v>69</v>
      </c>
      <c r="B7" s="95"/>
      <c r="C7" s="90"/>
      <c r="D7" s="91"/>
      <c r="E7" s="92"/>
      <c r="F7" s="90"/>
      <c r="G7" s="91"/>
      <c r="H7" s="92"/>
      <c r="I7" s="90"/>
      <c r="J7" s="91"/>
      <c r="K7" s="92"/>
      <c r="L7" s="86"/>
      <c r="M7" s="86"/>
      <c r="N7" s="86"/>
      <c r="O7" s="86"/>
      <c r="P7" s="86"/>
      <c r="Q7" s="86"/>
      <c r="R7" s="28"/>
      <c r="S7" s="28"/>
      <c r="T7" s="29"/>
      <c r="U7" s="30"/>
    </row>
    <row r="8" spans="1:21" s="31" customFormat="1" ht="37.5" customHeight="1">
      <c r="A8" s="24" t="s">
        <v>3</v>
      </c>
      <c r="B8" s="25" t="s">
        <v>48</v>
      </c>
      <c r="C8" s="23"/>
      <c r="D8" s="23"/>
      <c r="E8" s="32" t="s">
        <v>29</v>
      </c>
      <c r="F8" s="23"/>
      <c r="G8" s="23"/>
      <c r="H8" s="32" t="s">
        <v>29</v>
      </c>
      <c r="I8" s="23">
        <v>4.0309999999999997</v>
      </c>
      <c r="J8" s="23">
        <v>4.0309999999999997</v>
      </c>
      <c r="K8" s="32" t="s">
        <v>29</v>
      </c>
      <c r="L8" s="71">
        <v>1.0549999999999999</v>
      </c>
      <c r="M8" s="71">
        <v>1.0549999999999999</v>
      </c>
      <c r="N8" s="32" t="s">
        <v>29</v>
      </c>
      <c r="O8" s="71">
        <v>4.0309999999999997</v>
      </c>
      <c r="P8" s="71">
        <v>4.0309999999999997</v>
      </c>
      <c r="Q8" s="32" t="s">
        <v>29</v>
      </c>
      <c r="R8" s="33" t="s">
        <v>29</v>
      </c>
      <c r="S8" s="33" t="s">
        <v>29</v>
      </c>
      <c r="T8" s="29"/>
      <c r="U8" s="30"/>
    </row>
    <row r="9" spans="1:21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4">
        <v>19.82</v>
      </c>
      <c r="J9" s="34">
        <v>24.35</v>
      </c>
      <c r="K9" s="32"/>
      <c r="L9" s="34">
        <v>19.82</v>
      </c>
      <c r="M9" s="34">
        <v>24.35</v>
      </c>
      <c r="N9" s="32"/>
      <c r="O9" s="34">
        <v>19.82</v>
      </c>
      <c r="P9" s="34">
        <v>24.35</v>
      </c>
      <c r="Q9" s="32"/>
      <c r="R9" s="33" t="s">
        <v>29</v>
      </c>
      <c r="S9" s="33" t="s">
        <v>29</v>
      </c>
      <c r="T9" s="29"/>
      <c r="U9" s="30"/>
    </row>
    <row r="10" spans="1:21" s="31" customFormat="1" ht="37.5" customHeight="1">
      <c r="A10" s="24" t="s">
        <v>26</v>
      </c>
      <c r="B10" s="25" t="s">
        <v>19</v>
      </c>
      <c r="C10" s="34"/>
      <c r="D10" s="34"/>
      <c r="E10" s="32" t="s">
        <v>29</v>
      </c>
      <c r="F10" s="34"/>
      <c r="G10" s="34"/>
      <c r="H10" s="32" t="s">
        <v>29</v>
      </c>
      <c r="I10" s="34">
        <v>18</v>
      </c>
      <c r="J10" s="34">
        <v>18</v>
      </c>
      <c r="K10" s="32" t="s">
        <v>29</v>
      </c>
      <c r="L10" s="34">
        <v>269</v>
      </c>
      <c r="M10" s="34">
        <v>269</v>
      </c>
      <c r="N10" s="32" t="s">
        <v>29</v>
      </c>
      <c r="O10" s="34">
        <v>265</v>
      </c>
      <c r="P10" s="34">
        <v>265</v>
      </c>
      <c r="Q10" s="32" t="s">
        <v>29</v>
      </c>
      <c r="R10" s="33" t="s">
        <v>29</v>
      </c>
      <c r="S10" s="33" t="s">
        <v>29</v>
      </c>
      <c r="T10" s="29"/>
      <c r="U10" s="30"/>
    </row>
    <row r="11" spans="1:21" s="31" customFormat="1" ht="37.5" customHeight="1">
      <c r="A11" s="24" t="s">
        <v>27</v>
      </c>
      <c r="B11" s="25" t="s">
        <v>19</v>
      </c>
      <c r="C11" s="34">
        <v>10</v>
      </c>
      <c r="D11" s="34">
        <v>10</v>
      </c>
      <c r="E11" s="32" t="s">
        <v>29</v>
      </c>
      <c r="F11" s="34">
        <v>20</v>
      </c>
      <c r="G11" s="34">
        <v>20</v>
      </c>
      <c r="H11" s="32" t="s">
        <v>29</v>
      </c>
      <c r="I11" s="34"/>
      <c r="J11" s="34"/>
      <c r="K11" s="32" t="s">
        <v>29</v>
      </c>
      <c r="L11" s="34"/>
      <c r="M11" s="34"/>
      <c r="N11" s="32" t="s">
        <v>29</v>
      </c>
      <c r="O11" s="34"/>
      <c r="P11" s="34"/>
      <c r="Q11" s="32" t="s">
        <v>29</v>
      </c>
      <c r="R11" s="33" t="s">
        <v>29</v>
      </c>
      <c r="S11" s="33" t="s">
        <v>29</v>
      </c>
      <c r="T11" s="29"/>
      <c r="U11" s="30"/>
    </row>
    <row r="12" spans="1:21" s="31" customFormat="1" ht="37.5" customHeight="1">
      <c r="A12" s="24" t="s">
        <v>36</v>
      </c>
      <c r="B12" s="25" t="s">
        <v>31</v>
      </c>
      <c r="C12" s="35">
        <f>C8*C10</f>
        <v>0</v>
      </c>
      <c r="D12" s="35">
        <f>D8*D10</f>
        <v>0</v>
      </c>
      <c r="E12" s="32" t="s">
        <v>29</v>
      </c>
      <c r="F12" s="35">
        <f>F8*F10</f>
        <v>0</v>
      </c>
      <c r="G12" s="35">
        <f>G8*G10</f>
        <v>0</v>
      </c>
      <c r="H12" s="32" t="s">
        <v>29</v>
      </c>
      <c r="I12" s="35">
        <f>I8*I10</f>
        <v>72.557999999999993</v>
      </c>
      <c r="J12" s="35">
        <f>J8*J10</f>
        <v>72.557999999999993</v>
      </c>
      <c r="K12" s="32" t="s">
        <v>29</v>
      </c>
      <c r="L12" s="35">
        <f>L8*L10</f>
        <v>283.79499999999996</v>
      </c>
      <c r="M12" s="35">
        <f>M8*M10</f>
        <v>283.79499999999996</v>
      </c>
      <c r="N12" s="32" t="s">
        <v>29</v>
      </c>
      <c r="O12" s="35">
        <f>O8*O10</f>
        <v>1068.2149999999999</v>
      </c>
      <c r="P12" s="35">
        <f>P8*P10</f>
        <v>1068.2149999999999</v>
      </c>
      <c r="Q12" s="32" t="s">
        <v>29</v>
      </c>
      <c r="R12" s="36">
        <f>C12+F12+I12+L12+O12</f>
        <v>1424.5679999999998</v>
      </c>
      <c r="S12" s="36">
        <f>D12+G12+J12+M12+P12</f>
        <v>1424.5679999999998</v>
      </c>
      <c r="T12" s="74"/>
      <c r="U12" s="30"/>
    </row>
    <row r="13" spans="1:21" s="31" customFormat="1" ht="37.5" customHeight="1">
      <c r="A13" s="24" t="s">
        <v>25</v>
      </c>
      <c r="B13" s="25" t="s">
        <v>31</v>
      </c>
      <c r="C13" s="34">
        <v>25</v>
      </c>
      <c r="D13" s="34">
        <v>25</v>
      </c>
      <c r="E13" s="32" t="s">
        <v>29</v>
      </c>
      <c r="F13" s="34">
        <v>50</v>
      </c>
      <c r="G13" s="34">
        <v>50</v>
      </c>
      <c r="H13" s="32" t="s">
        <v>29</v>
      </c>
      <c r="I13" s="34"/>
      <c r="J13" s="34"/>
      <c r="K13" s="32" t="s">
        <v>29</v>
      </c>
      <c r="L13" s="34"/>
      <c r="M13" s="34"/>
      <c r="N13" s="32" t="s">
        <v>29</v>
      </c>
      <c r="O13" s="34"/>
      <c r="P13" s="34"/>
      <c r="Q13" s="32" t="s">
        <v>29</v>
      </c>
      <c r="R13" s="36">
        <f>C13+F13+I13+L13+O13</f>
        <v>75</v>
      </c>
      <c r="S13" s="36">
        <f t="shared" ref="S13" si="0">D13+G13+J13</f>
        <v>75</v>
      </c>
      <c r="T13" s="74"/>
      <c r="U13" s="30"/>
    </row>
    <row r="14" spans="1:21" s="41" customFormat="1" ht="54.75" customHeight="1">
      <c r="A14" s="38" t="s">
        <v>35</v>
      </c>
      <c r="B14" s="25" t="s">
        <v>6</v>
      </c>
      <c r="C14" s="39">
        <f>C15+C16</f>
        <v>495.5</v>
      </c>
      <c r="D14" s="39">
        <f>D15+D16</f>
        <v>608.75</v>
      </c>
      <c r="E14" s="88">
        <f>D14/C14</f>
        <v>1.2285570131180625</v>
      </c>
      <c r="F14" s="39">
        <f t="shared" ref="F14:G14" si="1">F15+F16</f>
        <v>991</v>
      </c>
      <c r="G14" s="39">
        <f t="shared" si="1"/>
        <v>1217.5</v>
      </c>
      <c r="H14" s="39">
        <f>G14/F14</f>
        <v>1.2285570131180625</v>
      </c>
      <c r="I14" s="39">
        <f>I15+I16</f>
        <v>1438.0995599999999</v>
      </c>
      <c r="J14" s="39">
        <f t="shared" ref="J14" si="2">J15+J16</f>
        <v>1766.7873</v>
      </c>
      <c r="K14" s="39">
        <f>J14/I14</f>
        <v>1.2285570131180625</v>
      </c>
      <c r="L14" s="39">
        <f>L15+L16</f>
        <v>5624.8168999999989</v>
      </c>
      <c r="M14" s="39">
        <f t="shared" ref="M14" si="3">M15+M16</f>
        <v>6910.4082499999995</v>
      </c>
      <c r="N14" s="39">
        <f>M14/L14</f>
        <v>1.2285570131180628</v>
      </c>
      <c r="O14" s="39">
        <f>O15+O16</f>
        <v>21172.0213</v>
      </c>
      <c r="P14" s="39">
        <f t="shared" ref="P14" si="4">P15+P16</f>
        <v>26011.035250000001</v>
      </c>
      <c r="Q14" s="39">
        <f>P14/O14</f>
        <v>1.2285570131180625</v>
      </c>
      <c r="R14" s="36">
        <f>C14+F14+I14+L14+O14</f>
        <v>29721.437760000001</v>
      </c>
      <c r="S14" s="36">
        <f>D14+G14+J14+M14+P14</f>
        <v>36514.480800000005</v>
      </c>
      <c r="T14" s="37">
        <f>S14/R14</f>
        <v>1.2285570131180628</v>
      </c>
      <c r="U14" s="40"/>
    </row>
    <row r="15" spans="1:21" s="41" customFormat="1" ht="54.75" customHeight="1">
      <c r="A15" s="24" t="s">
        <v>63</v>
      </c>
      <c r="B15" s="24" t="s">
        <v>6</v>
      </c>
      <c r="C15" s="39">
        <f>C12*C9</f>
        <v>0</v>
      </c>
      <c r="D15" s="39">
        <f>D12*D9</f>
        <v>0</v>
      </c>
      <c r="E15" s="32" t="s">
        <v>29</v>
      </c>
      <c r="F15" s="39">
        <f>F12*F9</f>
        <v>0</v>
      </c>
      <c r="G15" s="39">
        <f>G12*G9</f>
        <v>0</v>
      </c>
      <c r="H15" s="32" t="s">
        <v>29</v>
      </c>
      <c r="I15" s="39">
        <f>I12*I9</f>
        <v>1438.0995599999999</v>
      </c>
      <c r="J15" s="39">
        <f>J12*J9</f>
        <v>1766.7873</v>
      </c>
      <c r="K15" s="32" t="s">
        <v>29</v>
      </c>
      <c r="L15" s="39">
        <f>L12*L9</f>
        <v>5624.8168999999989</v>
      </c>
      <c r="M15" s="39">
        <f>M12*M9</f>
        <v>6910.4082499999995</v>
      </c>
      <c r="N15" s="32" t="s">
        <v>29</v>
      </c>
      <c r="O15" s="39">
        <f>O12*O9</f>
        <v>21172.0213</v>
      </c>
      <c r="P15" s="39">
        <f>P12*P9</f>
        <v>26011.035250000001</v>
      </c>
      <c r="Q15" s="32" t="s">
        <v>29</v>
      </c>
      <c r="R15" s="33" t="s">
        <v>29</v>
      </c>
      <c r="S15" s="33" t="s">
        <v>29</v>
      </c>
      <c r="T15" s="34"/>
      <c r="U15" s="40"/>
    </row>
    <row r="16" spans="1:21" s="41" customFormat="1" ht="52.5" customHeight="1">
      <c r="A16" s="24" t="s">
        <v>64</v>
      </c>
      <c r="B16" s="24" t="s">
        <v>6</v>
      </c>
      <c r="C16" s="39">
        <f>C13*C9</f>
        <v>495.5</v>
      </c>
      <c r="D16" s="39">
        <f>D13*D9</f>
        <v>608.75</v>
      </c>
      <c r="E16" s="32" t="s">
        <v>29</v>
      </c>
      <c r="F16" s="39">
        <f>F13*F9</f>
        <v>991</v>
      </c>
      <c r="G16" s="39">
        <f>G13*G9</f>
        <v>1217.5</v>
      </c>
      <c r="H16" s="32" t="s">
        <v>29</v>
      </c>
      <c r="I16" s="39">
        <f>I13*I9</f>
        <v>0</v>
      </c>
      <c r="J16" s="39">
        <f>J13*J9</f>
        <v>0</v>
      </c>
      <c r="K16" s="32" t="s">
        <v>29</v>
      </c>
      <c r="L16" s="39">
        <f>L13*L9</f>
        <v>0</v>
      </c>
      <c r="M16" s="39">
        <f>M13*M9</f>
        <v>0</v>
      </c>
      <c r="N16" s="32" t="s">
        <v>29</v>
      </c>
      <c r="O16" s="39">
        <f>O13*O9</f>
        <v>0</v>
      </c>
      <c r="P16" s="39">
        <f>P13*P9</f>
        <v>0</v>
      </c>
      <c r="Q16" s="32" t="s">
        <v>29</v>
      </c>
      <c r="R16" s="33" t="s">
        <v>29</v>
      </c>
      <c r="S16" s="33" t="s">
        <v>29</v>
      </c>
      <c r="T16" s="34"/>
      <c r="U16" s="40"/>
    </row>
    <row r="17" spans="1:21" s="31" customFormat="1" ht="37.5" customHeight="1">
      <c r="A17" s="76" t="s">
        <v>7</v>
      </c>
      <c r="B17" s="77"/>
      <c r="C17" s="78"/>
      <c r="D17" s="78"/>
      <c r="E17" s="78"/>
      <c r="F17" s="78"/>
      <c r="G17" s="78"/>
      <c r="H17" s="78"/>
      <c r="I17" s="78"/>
      <c r="J17" s="78"/>
      <c r="K17" s="78"/>
      <c r="L17" s="85"/>
      <c r="M17" s="85"/>
      <c r="N17" s="85"/>
      <c r="O17" s="85"/>
      <c r="P17" s="85"/>
      <c r="Q17" s="85"/>
      <c r="R17" s="79"/>
      <c r="S17" s="79"/>
      <c r="T17" s="75"/>
      <c r="U17" s="27" t="s">
        <v>68</v>
      </c>
    </row>
    <row r="18" spans="1:21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90"/>
      <c r="J18" s="91"/>
      <c r="K18" s="92"/>
      <c r="L18" s="90"/>
      <c r="M18" s="91"/>
      <c r="N18" s="92"/>
      <c r="O18" s="90"/>
      <c r="P18" s="91"/>
      <c r="Q18" s="92"/>
      <c r="R18" s="28"/>
      <c r="S18" s="28"/>
      <c r="T18" s="29"/>
      <c r="U18" s="30"/>
    </row>
    <row r="19" spans="1:21" s="31" customFormat="1" ht="37.5" customHeight="1">
      <c r="A19" s="24" t="s">
        <v>3</v>
      </c>
      <c r="B19" s="25" t="s">
        <v>48</v>
      </c>
      <c r="C19" s="23"/>
      <c r="D19" s="23"/>
      <c r="E19" s="32" t="s">
        <v>29</v>
      </c>
      <c r="F19" s="23"/>
      <c r="G19" s="42"/>
      <c r="H19" s="32" t="s">
        <v>29</v>
      </c>
      <c r="I19" s="43"/>
      <c r="J19" s="43"/>
      <c r="K19" s="32" t="s">
        <v>29</v>
      </c>
      <c r="L19" s="43"/>
      <c r="M19" s="43"/>
      <c r="N19" s="32" t="s">
        <v>29</v>
      </c>
      <c r="O19" s="43"/>
      <c r="P19" s="43"/>
      <c r="Q19" s="32" t="s">
        <v>29</v>
      </c>
      <c r="R19" s="33" t="s">
        <v>29</v>
      </c>
      <c r="S19" s="33" t="s">
        <v>29</v>
      </c>
      <c r="T19" s="29"/>
      <c r="U19" s="30"/>
    </row>
    <row r="20" spans="1:21" s="31" customFormat="1" ht="37.5" customHeight="1">
      <c r="A20" s="24" t="s">
        <v>5</v>
      </c>
      <c r="B20" s="25" t="s">
        <v>49</v>
      </c>
      <c r="C20" s="34"/>
      <c r="D20" s="34"/>
      <c r="E20" s="32" t="s">
        <v>29</v>
      </c>
      <c r="F20" s="44"/>
      <c r="G20" s="34"/>
      <c r="H20" s="32" t="s">
        <v>29</v>
      </c>
      <c r="I20" s="34"/>
      <c r="J20" s="34"/>
      <c r="K20" s="32" t="s">
        <v>29</v>
      </c>
      <c r="L20" s="34"/>
      <c r="M20" s="34"/>
      <c r="N20" s="32" t="s">
        <v>29</v>
      </c>
      <c r="O20" s="34"/>
      <c r="P20" s="34"/>
      <c r="Q20" s="32" t="s">
        <v>29</v>
      </c>
      <c r="R20" s="33" t="s">
        <v>29</v>
      </c>
      <c r="S20" s="33" t="s">
        <v>29</v>
      </c>
      <c r="T20" s="29"/>
      <c r="U20" s="30"/>
    </row>
    <row r="21" spans="1:21" s="31" customFormat="1" ht="37.5" customHeight="1">
      <c r="A21" s="24" t="s">
        <v>26</v>
      </c>
      <c r="B21" s="25" t="s">
        <v>19</v>
      </c>
      <c r="C21" s="34"/>
      <c r="D21" s="34"/>
      <c r="E21" s="32" t="s">
        <v>29</v>
      </c>
      <c r="F21" s="44"/>
      <c r="G21" s="34"/>
      <c r="H21" s="32" t="s">
        <v>29</v>
      </c>
      <c r="I21" s="34"/>
      <c r="J21" s="34"/>
      <c r="K21" s="32" t="s">
        <v>29</v>
      </c>
      <c r="L21" s="34"/>
      <c r="M21" s="34"/>
      <c r="N21" s="32" t="s">
        <v>29</v>
      </c>
      <c r="O21" s="34"/>
      <c r="P21" s="34"/>
      <c r="Q21" s="32" t="s">
        <v>29</v>
      </c>
      <c r="R21" s="33" t="s">
        <v>29</v>
      </c>
      <c r="S21" s="33" t="s">
        <v>29</v>
      </c>
      <c r="T21" s="29"/>
      <c r="U21" s="30"/>
    </row>
    <row r="22" spans="1:21" s="31" customFormat="1" ht="37.5" customHeight="1">
      <c r="A22" s="24" t="s">
        <v>27</v>
      </c>
      <c r="B22" s="25" t="s">
        <v>19</v>
      </c>
      <c r="C22" s="34"/>
      <c r="D22" s="34"/>
      <c r="E22" s="32" t="s">
        <v>29</v>
      </c>
      <c r="F22" s="44"/>
      <c r="G22" s="34"/>
      <c r="H22" s="32" t="s">
        <v>29</v>
      </c>
      <c r="I22" s="34"/>
      <c r="J22" s="34"/>
      <c r="K22" s="32" t="s">
        <v>29</v>
      </c>
      <c r="L22" s="34"/>
      <c r="M22" s="34"/>
      <c r="N22" s="32" t="s">
        <v>29</v>
      </c>
      <c r="O22" s="34"/>
      <c r="P22" s="34"/>
      <c r="Q22" s="32" t="s">
        <v>29</v>
      </c>
      <c r="R22" s="33" t="s">
        <v>29</v>
      </c>
      <c r="S22" s="33" t="s">
        <v>29</v>
      </c>
      <c r="T22" s="29"/>
      <c r="U22" s="30"/>
    </row>
    <row r="23" spans="1:21" s="31" customFormat="1" ht="37.5" customHeight="1">
      <c r="A23" s="24" t="s">
        <v>25</v>
      </c>
      <c r="B23" s="25" t="s">
        <v>19</v>
      </c>
      <c r="C23" s="34"/>
      <c r="D23" s="34"/>
      <c r="E23" s="32" t="s">
        <v>29</v>
      </c>
      <c r="F23" s="44"/>
      <c r="G23" s="34"/>
      <c r="H23" s="32" t="s">
        <v>29</v>
      </c>
      <c r="I23" s="34"/>
      <c r="J23" s="34"/>
      <c r="K23" s="32" t="s">
        <v>29</v>
      </c>
      <c r="L23" s="34"/>
      <c r="M23" s="34"/>
      <c r="N23" s="32" t="s">
        <v>29</v>
      </c>
      <c r="O23" s="34"/>
      <c r="P23" s="34"/>
      <c r="Q23" s="32" t="s">
        <v>29</v>
      </c>
      <c r="R23" s="36">
        <f t="shared" ref="R23:S25" si="5">C23+F23+I23</f>
        <v>0</v>
      </c>
      <c r="S23" s="36">
        <f t="shared" si="5"/>
        <v>0</v>
      </c>
      <c r="T23" s="74"/>
      <c r="U23" s="30"/>
    </row>
    <row r="24" spans="1:21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5">
        <f>I19*I21</f>
        <v>0</v>
      </c>
      <c r="J24" s="35">
        <f>J19*J21</f>
        <v>0</v>
      </c>
      <c r="K24" s="32" t="s">
        <v>29</v>
      </c>
      <c r="L24" s="35">
        <f>L19*L21</f>
        <v>0</v>
      </c>
      <c r="M24" s="35">
        <f>M19*M21</f>
        <v>0</v>
      </c>
      <c r="N24" s="32" t="s">
        <v>29</v>
      </c>
      <c r="O24" s="35">
        <f>O19*O21</f>
        <v>0</v>
      </c>
      <c r="P24" s="35">
        <f>P19*P21</f>
        <v>0</v>
      </c>
      <c r="Q24" s="32" t="s">
        <v>29</v>
      </c>
      <c r="R24" s="36">
        <f t="shared" si="5"/>
        <v>0</v>
      </c>
      <c r="S24" s="36">
        <f t="shared" si="5"/>
        <v>0</v>
      </c>
      <c r="T24" s="74"/>
      <c r="U24" s="30"/>
    </row>
    <row r="25" spans="1:21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45">
        <f>I26+I27</f>
        <v>0</v>
      </c>
      <c r="J25" s="45">
        <f>J26+J27</f>
        <v>0</v>
      </c>
      <c r="K25" s="35" t="e">
        <f>J25/I25</f>
        <v>#DIV/0!</v>
      </c>
      <c r="L25" s="45">
        <f>L26+L27</f>
        <v>0</v>
      </c>
      <c r="M25" s="45">
        <f>M26+M27</f>
        <v>0</v>
      </c>
      <c r="N25" s="35" t="e">
        <f>M25/L25</f>
        <v>#DIV/0!</v>
      </c>
      <c r="O25" s="45">
        <f>O26+O27</f>
        <v>0</v>
      </c>
      <c r="P25" s="45">
        <f>P26+P27</f>
        <v>0</v>
      </c>
      <c r="Q25" s="35" t="e">
        <f>P25/O25</f>
        <v>#DIV/0!</v>
      </c>
      <c r="R25" s="36">
        <f t="shared" si="5"/>
        <v>0</v>
      </c>
      <c r="S25" s="36">
        <f t="shared" si="5"/>
        <v>0</v>
      </c>
      <c r="T25" s="37" t="e">
        <f>S25/R25</f>
        <v>#DIV/0!</v>
      </c>
      <c r="U25" s="30"/>
    </row>
    <row r="26" spans="1:21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46">
        <f>I24*I20</f>
        <v>0</v>
      </c>
      <c r="J26" s="46">
        <f>J24*J20</f>
        <v>0</v>
      </c>
      <c r="K26" s="32" t="s">
        <v>29</v>
      </c>
      <c r="L26" s="46">
        <f>L24*L20</f>
        <v>0</v>
      </c>
      <c r="M26" s="46">
        <f>M24*M20</f>
        <v>0</v>
      </c>
      <c r="N26" s="32" t="s">
        <v>29</v>
      </c>
      <c r="O26" s="46">
        <f>O24*O20</f>
        <v>0</v>
      </c>
      <c r="P26" s="46">
        <f>P24*P20</f>
        <v>0</v>
      </c>
      <c r="Q26" s="32" t="s">
        <v>29</v>
      </c>
      <c r="R26" s="33" t="s">
        <v>29</v>
      </c>
      <c r="S26" s="33" t="s">
        <v>29</v>
      </c>
      <c r="T26" s="29"/>
      <c r="U26" s="30"/>
    </row>
    <row r="27" spans="1:21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9">
        <f>I20*I23</f>
        <v>0</v>
      </c>
      <c r="J27" s="39">
        <f>J20*J23</f>
        <v>0</v>
      </c>
      <c r="K27" s="32" t="s">
        <v>29</v>
      </c>
      <c r="L27" s="39">
        <f>L20*L23</f>
        <v>0</v>
      </c>
      <c r="M27" s="39">
        <f>M20*M23</f>
        <v>0</v>
      </c>
      <c r="N27" s="32" t="s">
        <v>29</v>
      </c>
      <c r="O27" s="39">
        <f>O20*O23</f>
        <v>0</v>
      </c>
      <c r="P27" s="39">
        <f>P20*P23</f>
        <v>0</v>
      </c>
      <c r="Q27" s="32" t="s">
        <v>29</v>
      </c>
      <c r="R27" s="33" t="s">
        <v>29</v>
      </c>
      <c r="S27" s="33" t="s">
        <v>29</v>
      </c>
      <c r="T27" s="47"/>
      <c r="U27" s="48"/>
    </row>
    <row r="28" spans="1:21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79"/>
      <c r="S28" s="79"/>
      <c r="T28" s="75"/>
      <c r="U28" s="27" t="s">
        <v>68</v>
      </c>
    </row>
    <row r="29" spans="1:21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90"/>
      <c r="J29" s="91"/>
      <c r="K29" s="92"/>
      <c r="L29" s="90"/>
      <c r="M29" s="91"/>
      <c r="N29" s="92"/>
      <c r="O29" s="90"/>
      <c r="P29" s="91"/>
      <c r="Q29" s="92"/>
      <c r="R29" s="28"/>
      <c r="S29" s="28"/>
      <c r="T29" s="29"/>
      <c r="U29" s="30"/>
    </row>
    <row r="30" spans="1:21" s="31" customFormat="1" ht="37.5" customHeight="1">
      <c r="A30" s="24" t="s">
        <v>3</v>
      </c>
      <c r="B30" s="25" t="s">
        <v>48</v>
      </c>
      <c r="C30" s="23"/>
      <c r="D30" s="23"/>
      <c r="E30" s="32" t="s">
        <v>29</v>
      </c>
      <c r="F30" s="23"/>
      <c r="G30" s="23"/>
      <c r="H30" s="32" t="s">
        <v>29</v>
      </c>
      <c r="I30" s="23"/>
      <c r="J30" s="23"/>
      <c r="K30" s="32" t="s">
        <v>29</v>
      </c>
      <c r="L30" s="71"/>
      <c r="M30" s="71"/>
      <c r="N30" s="32" t="s">
        <v>29</v>
      </c>
      <c r="O30" s="71"/>
      <c r="P30" s="71"/>
      <c r="Q30" s="32" t="s">
        <v>29</v>
      </c>
      <c r="R30" s="33" t="s">
        <v>29</v>
      </c>
      <c r="S30" s="33" t="s">
        <v>29</v>
      </c>
      <c r="T30" s="29"/>
      <c r="U30" s="30"/>
    </row>
    <row r="31" spans="1:21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71"/>
      <c r="J31" s="71"/>
      <c r="K31" s="32"/>
      <c r="L31" s="71"/>
      <c r="M31" s="71"/>
      <c r="N31" s="32"/>
      <c r="O31" s="71"/>
      <c r="P31" s="71"/>
      <c r="Q31" s="32"/>
      <c r="R31" s="33"/>
      <c r="S31" s="33"/>
      <c r="T31" s="29"/>
      <c r="U31" s="30"/>
    </row>
    <row r="32" spans="1:21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71"/>
      <c r="J32" s="71"/>
      <c r="K32" s="32"/>
      <c r="L32" s="71"/>
      <c r="M32" s="71"/>
      <c r="N32" s="32"/>
      <c r="O32" s="71"/>
      <c r="P32" s="71"/>
      <c r="Q32" s="32"/>
      <c r="R32" s="33"/>
      <c r="S32" s="33"/>
      <c r="T32" s="29"/>
      <c r="U32" s="30"/>
    </row>
    <row r="33" spans="1:21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4"/>
      <c r="J33" s="34"/>
      <c r="K33" s="32" t="s">
        <v>29</v>
      </c>
      <c r="L33" s="34"/>
      <c r="M33" s="34"/>
      <c r="N33" s="32" t="s">
        <v>29</v>
      </c>
      <c r="O33" s="34"/>
      <c r="P33" s="34"/>
      <c r="Q33" s="32" t="s">
        <v>29</v>
      </c>
      <c r="R33" s="33" t="s">
        <v>29</v>
      </c>
      <c r="S33" s="33" t="s">
        <v>29</v>
      </c>
      <c r="T33" s="29"/>
      <c r="U33" s="30"/>
    </row>
    <row r="34" spans="1:21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4"/>
      <c r="J34" s="34"/>
      <c r="K34" s="32" t="s">
        <v>29</v>
      </c>
      <c r="L34" s="34"/>
      <c r="M34" s="34"/>
      <c r="N34" s="32" t="s">
        <v>29</v>
      </c>
      <c r="O34" s="34"/>
      <c r="P34" s="34"/>
      <c r="Q34" s="32" t="s">
        <v>29</v>
      </c>
      <c r="R34" s="33" t="s">
        <v>29</v>
      </c>
      <c r="S34" s="33" t="s">
        <v>29</v>
      </c>
      <c r="T34" s="29"/>
      <c r="U34" s="30"/>
    </row>
    <row r="35" spans="1:21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4"/>
      <c r="J35" s="34"/>
      <c r="K35" s="32" t="s">
        <v>29</v>
      </c>
      <c r="L35" s="34"/>
      <c r="M35" s="34"/>
      <c r="N35" s="32" t="s">
        <v>29</v>
      </c>
      <c r="O35" s="34"/>
      <c r="P35" s="34"/>
      <c r="Q35" s="32" t="s">
        <v>29</v>
      </c>
      <c r="R35" s="33" t="s">
        <v>29</v>
      </c>
      <c r="S35" s="33" t="s">
        <v>29</v>
      </c>
      <c r="T35" s="29"/>
      <c r="U35" s="30"/>
    </row>
    <row r="36" spans="1:21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4"/>
      <c r="J36" s="34"/>
      <c r="K36" s="32" t="s">
        <v>29</v>
      </c>
      <c r="L36" s="34"/>
      <c r="M36" s="34"/>
      <c r="N36" s="32" t="s">
        <v>29</v>
      </c>
      <c r="O36" s="34"/>
      <c r="P36" s="34"/>
      <c r="Q36" s="32" t="s">
        <v>29</v>
      </c>
      <c r="R36" s="36">
        <f>C36+F36+I36</f>
        <v>0</v>
      </c>
      <c r="S36" s="36">
        <f t="shared" ref="S36:S37" si="6">D36+G36+J36</f>
        <v>0</v>
      </c>
      <c r="T36" s="74"/>
      <c r="U36" s="30"/>
    </row>
    <row r="37" spans="1:21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4"/>
      <c r="J37" s="34"/>
      <c r="K37" s="32" t="s">
        <v>29</v>
      </c>
      <c r="L37" s="34"/>
      <c r="M37" s="34"/>
      <c r="N37" s="32" t="s">
        <v>29</v>
      </c>
      <c r="O37" s="34"/>
      <c r="P37" s="34"/>
      <c r="Q37" s="32" t="s">
        <v>29</v>
      </c>
      <c r="R37" s="36">
        <f t="shared" ref="R37" si="7">C37+F37+I37</f>
        <v>0</v>
      </c>
      <c r="S37" s="36">
        <f t="shared" si="6"/>
        <v>0</v>
      </c>
      <c r="T37" s="74"/>
      <c r="U37" s="30"/>
    </row>
    <row r="38" spans="1:21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5">
        <f>I30*I34</f>
        <v>0</v>
      </c>
      <c r="J38" s="35">
        <f>J30*J34</f>
        <v>0</v>
      </c>
      <c r="K38" s="32" t="s">
        <v>29</v>
      </c>
      <c r="L38" s="35">
        <f>L30*L34</f>
        <v>0</v>
      </c>
      <c r="M38" s="35">
        <f>M30*M34</f>
        <v>0</v>
      </c>
      <c r="N38" s="32" t="s">
        <v>29</v>
      </c>
      <c r="O38" s="35">
        <f>O30*O34</f>
        <v>0</v>
      </c>
      <c r="P38" s="35">
        <f>P30*P34</f>
        <v>0</v>
      </c>
      <c r="Q38" s="32" t="s">
        <v>29</v>
      </c>
      <c r="R38" s="36">
        <f t="shared" ref="R38:S39" si="8">C38+F38+I38</f>
        <v>0</v>
      </c>
      <c r="S38" s="36">
        <f t="shared" si="8"/>
        <v>0</v>
      </c>
      <c r="T38" s="74"/>
      <c r="U38" s="30"/>
    </row>
    <row r="39" spans="1:21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4"/>
      <c r="J39" s="34"/>
      <c r="K39" s="32" t="s">
        <v>29</v>
      </c>
      <c r="L39" s="34"/>
      <c r="M39" s="34"/>
      <c r="N39" s="32" t="s">
        <v>29</v>
      </c>
      <c r="O39" s="34"/>
      <c r="P39" s="34"/>
      <c r="Q39" s="32" t="s">
        <v>29</v>
      </c>
      <c r="R39" s="36">
        <f t="shared" si="8"/>
        <v>0</v>
      </c>
      <c r="S39" s="36">
        <f t="shared" si="8"/>
        <v>0</v>
      </c>
      <c r="T39" s="74"/>
      <c r="U39" s="30"/>
    </row>
    <row r="40" spans="1:21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9">
        <f>I41+I42+I43</f>
        <v>0</v>
      </c>
      <c r="J40" s="39">
        <f>J41+J42+J43</f>
        <v>0</v>
      </c>
      <c r="K40" s="39" t="e">
        <f>J40/I40</f>
        <v>#DIV/0!</v>
      </c>
      <c r="L40" s="39">
        <f>L41+L42+L43</f>
        <v>0</v>
      </c>
      <c r="M40" s="39">
        <f>M41+M42+M43</f>
        <v>0</v>
      </c>
      <c r="N40" s="39" t="e">
        <f>M40/L40</f>
        <v>#DIV/0!</v>
      </c>
      <c r="O40" s="39">
        <f>O41+O42+O43</f>
        <v>0</v>
      </c>
      <c r="P40" s="39">
        <f>P41+P42+P43</f>
        <v>0</v>
      </c>
      <c r="Q40" s="39" t="e">
        <f>P40/O40</f>
        <v>#DIV/0!</v>
      </c>
      <c r="R40" s="36">
        <f>C40+F40+I40</f>
        <v>0</v>
      </c>
      <c r="S40" s="36">
        <f>D40+G40+J40</f>
        <v>0</v>
      </c>
      <c r="T40" s="37" t="e">
        <f>S40/R40</f>
        <v>#DIV/0!</v>
      </c>
      <c r="U40" s="40"/>
    </row>
    <row r="41" spans="1:21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9">
        <f>I38*I33</f>
        <v>0</v>
      </c>
      <c r="J41" s="39">
        <f>J38*J33</f>
        <v>0</v>
      </c>
      <c r="K41" s="32" t="s">
        <v>29</v>
      </c>
      <c r="L41" s="39">
        <f>L38*L33</f>
        <v>0</v>
      </c>
      <c r="M41" s="39">
        <f>M38*M33</f>
        <v>0</v>
      </c>
      <c r="N41" s="32" t="s">
        <v>29</v>
      </c>
      <c r="O41" s="39">
        <f>O38*O33</f>
        <v>0</v>
      </c>
      <c r="P41" s="39">
        <f>P38*P33</f>
        <v>0</v>
      </c>
      <c r="Q41" s="32" t="s">
        <v>29</v>
      </c>
      <c r="R41" s="33" t="s">
        <v>29</v>
      </c>
      <c r="S41" s="33" t="s">
        <v>29</v>
      </c>
      <c r="T41" s="34"/>
      <c r="U41" s="40"/>
    </row>
    <row r="42" spans="1:21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9">
        <f>I39*I33</f>
        <v>0</v>
      </c>
      <c r="J42" s="39">
        <f>J39*J33</f>
        <v>0</v>
      </c>
      <c r="K42" s="32" t="s">
        <v>29</v>
      </c>
      <c r="L42" s="39">
        <f>L39*L33</f>
        <v>0</v>
      </c>
      <c r="M42" s="39">
        <f>M39*M33</f>
        <v>0</v>
      </c>
      <c r="N42" s="32" t="s">
        <v>29</v>
      </c>
      <c r="O42" s="39">
        <f>O39*O33</f>
        <v>0</v>
      </c>
      <c r="P42" s="39">
        <f>P39*P33</f>
        <v>0</v>
      </c>
      <c r="Q42" s="32" t="s">
        <v>29</v>
      </c>
      <c r="R42" s="33" t="s">
        <v>29</v>
      </c>
      <c r="S42" s="33" t="s">
        <v>29</v>
      </c>
      <c r="T42" s="34"/>
      <c r="U42" s="40"/>
    </row>
    <row r="43" spans="1:21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9">
        <f>I36*I31+I37*I32</f>
        <v>0</v>
      </c>
      <c r="J43" s="39">
        <f>J36*J31+J37*J32</f>
        <v>0</v>
      </c>
      <c r="K43" s="32" t="s">
        <v>29</v>
      </c>
      <c r="L43" s="39">
        <f>L36*L31+L37*L32</f>
        <v>0</v>
      </c>
      <c r="M43" s="39">
        <f>M36*M31+M37*M32</f>
        <v>0</v>
      </c>
      <c r="N43" s="32" t="s">
        <v>29</v>
      </c>
      <c r="O43" s="39">
        <f>O36*O31+O37*O32</f>
        <v>0</v>
      </c>
      <c r="P43" s="39">
        <f>P36*P31+P37*P32</f>
        <v>0</v>
      </c>
      <c r="Q43" s="32" t="s">
        <v>29</v>
      </c>
      <c r="R43" s="33" t="s">
        <v>29</v>
      </c>
      <c r="S43" s="33" t="s">
        <v>29</v>
      </c>
      <c r="T43" s="34"/>
      <c r="U43" s="40"/>
    </row>
    <row r="44" spans="1:21" s="31" customFormat="1" ht="37.5" customHeight="1">
      <c r="A44" s="76" t="s">
        <v>9</v>
      </c>
      <c r="B44" s="77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79"/>
      <c r="S44" s="79"/>
      <c r="T44" s="75">
        <v>114.5</v>
      </c>
      <c r="U44" s="27" t="s">
        <v>68</v>
      </c>
    </row>
    <row r="45" spans="1:21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90"/>
      <c r="J45" s="91"/>
      <c r="K45" s="92"/>
      <c r="L45" s="90"/>
      <c r="M45" s="91"/>
      <c r="N45" s="92"/>
      <c r="O45" s="90"/>
      <c r="P45" s="91"/>
      <c r="Q45" s="92"/>
      <c r="R45" s="28"/>
      <c r="S45" s="28"/>
      <c r="T45" s="29"/>
      <c r="U45" s="30"/>
    </row>
    <row r="46" spans="1:21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52"/>
      <c r="G46" s="52"/>
      <c r="H46" s="32" t="s">
        <v>29</v>
      </c>
      <c r="I46" s="89">
        <v>1.8749999999999999E-2</v>
      </c>
      <c r="J46" s="89">
        <v>1.8749999999999999E-2</v>
      </c>
      <c r="K46" s="32" t="s">
        <v>29</v>
      </c>
      <c r="L46" s="52"/>
      <c r="M46" s="52"/>
      <c r="N46" s="32" t="s">
        <v>29</v>
      </c>
      <c r="O46" s="52"/>
      <c r="P46" s="52"/>
      <c r="Q46" s="32" t="s">
        <v>29</v>
      </c>
      <c r="R46" s="33" t="s">
        <v>29</v>
      </c>
      <c r="S46" s="33" t="s">
        <v>29</v>
      </c>
      <c r="T46" s="29"/>
      <c r="U46" s="30"/>
    </row>
    <row r="47" spans="1:21" s="31" customFormat="1" ht="37.5" customHeight="1">
      <c r="A47" s="24" t="s">
        <v>5</v>
      </c>
      <c r="B47" s="25" t="s">
        <v>10</v>
      </c>
      <c r="C47" s="34">
        <v>1742.92</v>
      </c>
      <c r="D47" s="55">
        <v>1995.5</v>
      </c>
      <c r="E47" s="32" t="s">
        <v>29</v>
      </c>
      <c r="F47" s="34"/>
      <c r="G47" s="34"/>
      <c r="H47" s="32" t="s">
        <v>29</v>
      </c>
      <c r="I47" s="34">
        <v>1742.92</v>
      </c>
      <c r="J47" s="55">
        <v>1995.5</v>
      </c>
      <c r="K47" s="32" t="s">
        <v>29</v>
      </c>
      <c r="L47" s="34"/>
      <c r="M47" s="34"/>
      <c r="N47" s="32" t="s">
        <v>29</v>
      </c>
      <c r="O47" s="34"/>
      <c r="P47" s="34"/>
      <c r="Q47" s="32" t="s">
        <v>29</v>
      </c>
      <c r="R47" s="33" t="s">
        <v>29</v>
      </c>
      <c r="S47" s="33" t="s">
        <v>29</v>
      </c>
      <c r="T47" s="29"/>
      <c r="U47" s="30"/>
    </row>
    <row r="48" spans="1:21" s="31" customFormat="1" ht="60" customHeight="1">
      <c r="A48" s="24" t="s">
        <v>66</v>
      </c>
      <c r="B48" s="25" t="s">
        <v>20</v>
      </c>
      <c r="C48" s="34">
        <v>180</v>
      </c>
      <c r="D48" s="34">
        <v>180</v>
      </c>
      <c r="E48" s="32" t="s">
        <v>29</v>
      </c>
      <c r="F48" s="34"/>
      <c r="G48" s="34"/>
      <c r="H48" s="32" t="s">
        <v>29</v>
      </c>
      <c r="I48" s="34">
        <v>184.3</v>
      </c>
      <c r="J48" s="34">
        <v>184.3</v>
      </c>
      <c r="K48" s="32" t="s">
        <v>29</v>
      </c>
      <c r="L48" s="34"/>
      <c r="M48" s="34"/>
      <c r="N48" s="32" t="s">
        <v>29</v>
      </c>
      <c r="O48" s="34"/>
      <c r="P48" s="34"/>
      <c r="Q48" s="32" t="s">
        <v>29</v>
      </c>
      <c r="R48" s="33" t="s">
        <v>29</v>
      </c>
      <c r="S48" s="33" t="s">
        <v>29</v>
      </c>
      <c r="T48" s="29"/>
      <c r="U48" s="30"/>
    </row>
    <row r="49" spans="1:21" s="31" customFormat="1" ht="37.5" customHeight="1">
      <c r="A49" s="24" t="s">
        <v>36</v>
      </c>
      <c r="B49" s="25" t="s">
        <v>37</v>
      </c>
      <c r="C49" s="35">
        <f>C46*C48</f>
        <v>0</v>
      </c>
      <c r="D49" s="35">
        <f>D46*D48</f>
        <v>0</v>
      </c>
      <c r="E49" s="32" t="s">
        <v>29</v>
      </c>
      <c r="F49" s="35">
        <f>F46*F48</f>
        <v>0</v>
      </c>
      <c r="G49" s="35">
        <f>G46*G48</f>
        <v>0</v>
      </c>
      <c r="H49" s="32" t="s">
        <v>29</v>
      </c>
      <c r="I49" s="35">
        <f>I46*I48</f>
        <v>3.4556249999999999</v>
      </c>
      <c r="J49" s="35">
        <f>J46*J48</f>
        <v>3.4556249999999999</v>
      </c>
      <c r="K49" s="32" t="s">
        <v>29</v>
      </c>
      <c r="L49" s="35"/>
      <c r="M49" s="35"/>
      <c r="N49" s="32" t="s">
        <v>29</v>
      </c>
      <c r="O49" s="35"/>
      <c r="P49" s="35"/>
      <c r="Q49" s="32" t="s">
        <v>29</v>
      </c>
      <c r="R49" s="36">
        <f t="shared" ref="R49:S51" si="9">C49+F49+I49</f>
        <v>3.4556249999999999</v>
      </c>
      <c r="S49" s="36">
        <f t="shared" si="9"/>
        <v>3.4556249999999999</v>
      </c>
      <c r="T49" s="74"/>
      <c r="U49" s="30"/>
    </row>
    <row r="50" spans="1:21" s="31" customFormat="1" ht="37.5" customHeight="1">
      <c r="A50" s="24" t="s">
        <v>67</v>
      </c>
      <c r="B50" s="25" t="s">
        <v>37</v>
      </c>
      <c r="C50" s="35">
        <v>2.76</v>
      </c>
      <c r="D50" s="35">
        <v>2.76</v>
      </c>
      <c r="E50" s="32" t="s">
        <v>29</v>
      </c>
      <c r="F50" s="35"/>
      <c r="G50" s="35"/>
      <c r="H50" s="32" t="s">
        <v>29</v>
      </c>
      <c r="I50" s="35"/>
      <c r="J50" s="35"/>
      <c r="K50" s="32" t="s">
        <v>29</v>
      </c>
      <c r="L50" s="35"/>
      <c r="M50" s="35"/>
      <c r="N50" s="32" t="s">
        <v>29</v>
      </c>
      <c r="O50" s="35"/>
      <c r="P50" s="35"/>
      <c r="Q50" s="32" t="s">
        <v>29</v>
      </c>
      <c r="R50" s="36">
        <f t="shared" si="9"/>
        <v>2.76</v>
      </c>
      <c r="S50" s="36">
        <f t="shared" si="9"/>
        <v>2.76</v>
      </c>
      <c r="T50" s="74"/>
      <c r="U50" s="30"/>
    </row>
    <row r="51" spans="1:21" s="49" customFormat="1" ht="37.5" customHeight="1">
      <c r="A51" s="38" t="s">
        <v>35</v>
      </c>
      <c r="B51" s="25" t="s">
        <v>6</v>
      </c>
      <c r="C51" s="39">
        <f>C52+C53</f>
        <v>4810.4592000000002</v>
      </c>
      <c r="D51" s="39">
        <f>D52+D53</f>
        <v>5507.58</v>
      </c>
      <c r="E51" s="39">
        <f>D51/C51</f>
        <v>1.1449177242787965</v>
      </c>
      <c r="F51" s="39">
        <f>F52+F53</f>
        <v>0</v>
      </c>
      <c r="G51" s="39">
        <f>G52+G53</f>
        <v>0</v>
      </c>
      <c r="H51" s="39" t="e">
        <f>G51/F51</f>
        <v>#DIV/0!</v>
      </c>
      <c r="I51" s="39">
        <f>I52+I53</f>
        <v>6022.8779249999998</v>
      </c>
      <c r="J51" s="39">
        <f>J52+J53</f>
        <v>6895.6996874999995</v>
      </c>
      <c r="K51" s="39">
        <f>J51/I51</f>
        <v>1.1449177242787965</v>
      </c>
      <c r="L51" s="39">
        <f>L52+L53</f>
        <v>0</v>
      </c>
      <c r="M51" s="39">
        <f>M52+M53</f>
        <v>0</v>
      </c>
      <c r="N51" s="39" t="e">
        <f>M51/L51</f>
        <v>#DIV/0!</v>
      </c>
      <c r="O51" s="39">
        <f>O52+O53</f>
        <v>0</v>
      </c>
      <c r="P51" s="39">
        <f>P52+P53</f>
        <v>0</v>
      </c>
      <c r="Q51" s="39" t="e">
        <f>P51/O51</f>
        <v>#DIV/0!</v>
      </c>
      <c r="R51" s="36">
        <f t="shared" si="9"/>
        <v>10833.337125</v>
      </c>
      <c r="S51" s="36">
        <f t="shared" si="9"/>
        <v>12403.279687499999</v>
      </c>
      <c r="T51" s="37">
        <f>S51/R51</f>
        <v>1.1449177242787965</v>
      </c>
      <c r="U51" s="48"/>
    </row>
    <row r="52" spans="1:21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10">D52/C52</f>
        <v>#DIV/0!</v>
      </c>
      <c r="F52" s="39">
        <f>F47*F49</f>
        <v>0</v>
      </c>
      <c r="G52" s="39">
        <f>G47*G49</f>
        <v>0</v>
      </c>
      <c r="H52" s="39" t="e">
        <f t="shared" ref="H52:H53" si="11">G52/F52</f>
        <v>#DIV/0!</v>
      </c>
      <c r="I52" s="39">
        <f>I47*I49</f>
        <v>6022.8779249999998</v>
      </c>
      <c r="J52" s="39">
        <f>J47*J49</f>
        <v>6895.6996874999995</v>
      </c>
      <c r="K52" s="39">
        <f t="shared" ref="K52:K53" si="12">J52/I52</f>
        <v>1.1449177242787965</v>
      </c>
      <c r="L52" s="39">
        <f>L47*L49</f>
        <v>0</v>
      </c>
      <c r="M52" s="39">
        <f>M47*M49</f>
        <v>0</v>
      </c>
      <c r="N52" s="39" t="e">
        <f t="shared" ref="N52:N53" si="13">M52/L52</f>
        <v>#DIV/0!</v>
      </c>
      <c r="O52" s="39">
        <f>O47*O49</f>
        <v>0</v>
      </c>
      <c r="P52" s="39">
        <f>P47*P49</f>
        <v>0</v>
      </c>
      <c r="Q52" s="39" t="e">
        <f t="shared" ref="Q52:Q53" si="14">P52/O52</f>
        <v>#DIV/0!</v>
      </c>
      <c r="R52" s="36"/>
      <c r="S52" s="36"/>
      <c r="T52" s="74"/>
      <c r="U52" s="48"/>
    </row>
    <row r="53" spans="1:21" s="49" customFormat="1" ht="37.5" customHeight="1">
      <c r="A53" s="24" t="s">
        <v>64</v>
      </c>
      <c r="B53" s="25" t="s">
        <v>6</v>
      </c>
      <c r="C53" s="39">
        <f>C47*C50</f>
        <v>4810.4592000000002</v>
      </c>
      <c r="D53" s="39">
        <f>D47*D50</f>
        <v>5507.58</v>
      </c>
      <c r="E53" s="39">
        <f t="shared" si="10"/>
        <v>1.1449177242787965</v>
      </c>
      <c r="F53" s="39">
        <f>F47*F50</f>
        <v>0</v>
      </c>
      <c r="G53" s="39">
        <f>G47*G50</f>
        <v>0</v>
      </c>
      <c r="H53" s="39" t="e">
        <f t="shared" si="11"/>
        <v>#DIV/0!</v>
      </c>
      <c r="I53" s="39">
        <f>I47*I50</f>
        <v>0</v>
      </c>
      <c r="J53" s="39">
        <f>J47*J50</f>
        <v>0</v>
      </c>
      <c r="K53" s="39" t="e">
        <f t="shared" si="12"/>
        <v>#DIV/0!</v>
      </c>
      <c r="L53" s="39">
        <f>L47*L50</f>
        <v>0</v>
      </c>
      <c r="M53" s="39">
        <f>M47*M50</f>
        <v>0</v>
      </c>
      <c r="N53" s="39" t="e">
        <f t="shared" si="13"/>
        <v>#DIV/0!</v>
      </c>
      <c r="O53" s="39">
        <f>O47*O50</f>
        <v>0</v>
      </c>
      <c r="P53" s="39">
        <f>P47*P50</f>
        <v>0</v>
      </c>
      <c r="Q53" s="39" t="e">
        <f t="shared" si="14"/>
        <v>#DIV/0!</v>
      </c>
      <c r="R53" s="36"/>
      <c r="S53" s="36"/>
      <c r="T53" s="74"/>
      <c r="U53" s="48"/>
    </row>
    <row r="54" spans="1:21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79"/>
      <c r="S54" s="79"/>
      <c r="T54" s="75">
        <v>105.8</v>
      </c>
      <c r="U54" s="27" t="s">
        <v>68</v>
      </c>
    </row>
    <row r="55" spans="1:21" s="31" customFormat="1" ht="37.5" customHeight="1">
      <c r="A55" s="24" t="s">
        <v>23</v>
      </c>
      <c r="B55" s="25" t="s">
        <v>12</v>
      </c>
      <c r="C55" s="53"/>
      <c r="D55" s="43"/>
      <c r="E55" s="32" t="s">
        <v>29</v>
      </c>
      <c r="F55" s="53">
        <v>3.0000000000000001E-3</v>
      </c>
      <c r="G55" s="43">
        <v>3.0000000000000001E-3</v>
      </c>
      <c r="H55" s="32" t="s">
        <v>29</v>
      </c>
      <c r="I55" s="43"/>
      <c r="J55" s="43"/>
      <c r="K55" s="32" t="s">
        <v>29</v>
      </c>
      <c r="L55" s="53">
        <v>3.0000000000000001E-3</v>
      </c>
      <c r="M55" s="43">
        <v>3.0000000000000001E-3</v>
      </c>
      <c r="N55" s="32" t="s">
        <v>29</v>
      </c>
      <c r="O55" s="53">
        <v>3.0000000000000001E-3</v>
      </c>
      <c r="P55" s="43">
        <v>3.0000000000000001E-3</v>
      </c>
      <c r="Q55" s="32" t="s">
        <v>29</v>
      </c>
      <c r="R55" s="33" t="s">
        <v>29</v>
      </c>
      <c r="S55" s="33" t="s">
        <v>29</v>
      </c>
      <c r="T55" s="29"/>
      <c r="U55" s="30"/>
    </row>
    <row r="56" spans="1:21" s="31" customFormat="1" ht="37.5" customHeight="1">
      <c r="A56" s="24" t="s">
        <v>24</v>
      </c>
      <c r="B56" s="25" t="s">
        <v>12</v>
      </c>
      <c r="C56" s="53"/>
      <c r="D56" s="34"/>
      <c r="E56" s="32" t="s">
        <v>29</v>
      </c>
      <c r="F56" s="53">
        <v>3.0000000000000001E-3</v>
      </c>
      <c r="G56" s="34">
        <v>3.0000000000000001E-3</v>
      </c>
      <c r="H56" s="32" t="s">
        <v>29</v>
      </c>
      <c r="I56" s="34"/>
      <c r="J56" s="34"/>
      <c r="K56" s="32" t="s">
        <v>29</v>
      </c>
      <c r="L56" s="53">
        <v>3.0000000000000001E-3</v>
      </c>
      <c r="M56" s="34">
        <v>3.0000000000000001E-3</v>
      </c>
      <c r="N56" s="32" t="s">
        <v>29</v>
      </c>
      <c r="O56" s="53">
        <v>3.0000000000000001E-3</v>
      </c>
      <c r="P56" s="34">
        <v>3.0000000000000001E-3</v>
      </c>
      <c r="Q56" s="32" t="s">
        <v>29</v>
      </c>
      <c r="R56" s="33" t="s">
        <v>29</v>
      </c>
      <c r="S56" s="33" t="s">
        <v>29</v>
      </c>
      <c r="T56" s="29"/>
      <c r="U56" s="30"/>
    </row>
    <row r="57" spans="1:21" s="31" customFormat="1" ht="37.5" customHeight="1">
      <c r="A57" s="24" t="s">
        <v>51</v>
      </c>
      <c r="B57" s="25" t="s">
        <v>13</v>
      </c>
      <c r="C57" s="54"/>
      <c r="D57" s="54"/>
      <c r="E57" s="32" t="s">
        <v>29</v>
      </c>
      <c r="F57" s="54">
        <v>2621</v>
      </c>
      <c r="G57" s="54">
        <v>2790</v>
      </c>
      <c r="H57" s="32" t="s">
        <v>29</v>
      </c>
      <c r="I57" s="54"/>
      <c r="J57" s="54"/>
      <c r="K57" s="32" t="s">
        <v>29</v>
      </c>
      <c r="L57" s="54">
        <v>2621</v>
      </c>
      <c r="M57" s="54">
        <v>2790</v>
      </c>
      <c r="N57" s="32" t="s">
        <v>29</v>
      </c>
      <c r="O57" s="54">
        <v>2621</v>
      </c>
      <c r="P57" s="54">
        <v>2790</v>
      </c>
      <c r="Q57" s="32" t="s">
        <v>29</v>
      </c>
      <c r="R57" s="33" t="s">
        <v>29</v>
      </c>
      <c r="S57" s="33" t="s">
        <v>29</v>
      </c>
      <c r="T57" s="29"/>
      <c r="U57" s="30"/>
    </row>
    <row r="58" spans="1:21" s="31" customFormat="1" ht="37.5" customHeight="1">
      <c r="A58" s="24" t="s">
        <v>52</v>
      </c>
      <c r="B58" s="25" t="s">
        <v>14</v>
      </c>
      <c r="C58" s="34"/>
      <c r="D58" s="34"/>
      <c r="E58" s="32" t="s">
        <v>29</v>
      </c>
      <c r="F58" s="34">
        <v>696</v>
      </c>
      <c r="G58" s="34">
        <v>720.36</v>
      </c>
      <c r="H58" s="32" t="s">
        <v>29</v>
      </c>
      <c r="I58" s="34"/>
      <c r="J58" s="34"/>
      <c r="K58" s="32" t="s">
        <v>29</v>
      </c>
      <c r="L58" s="34">
        <v>696</v>
      </c>
      <c r="M58" s="34">
        <v>720.36</v>
      </c>
      <c r="N58" s="32" t="s">
        <v>29</v>
      </c>
      <c r="O58" s="34">
        <v>696</v>
      </c>
      <c r="P58" s="34">
        <v>720.36</v>
      </c>
      <c r="Q58" s="32" t="s">
        <v>29</v>
      </c>
      <c r="R58" s="33" t="s">
        <v>29</v>
      </c>
      <c r="S58" s="33" t="s">
        <v>29</v>
      </c>
      <c r="T58" s="29"/>
      <c r="U58" s="30"/>
    </row>
    <row r="59" spans="1:21" s="31" customFormat="1" ht="37.5" customHeight="1">
      <c r="A59" s="24" t="s">
        <v>41</v>
      </c>
      <c r="B59" s="25" t="s">
        <v>40</v>
      </c>
      <c r="C59" s="35">
        <f>C55*C61</f>
        <v>0</v>
      </c>
      <c r="D59" s="35">
        <f>D55*D61</f>
        <v>0</v>
      </c>
      <c r="E59" s="32" t="s">
        <v>29</v>
      </c>
      <c r="F59" s="35">
        <f>F55*F61</f>
        <v>1.3800000000000001</v>
      </c>
      <c r="G59" s="35">
        <f>G55*G61</f>
        <v>1.3800000000000001</v>
      </c>
      <c r="H59" s="32" t="s">
        <v>29</v>
      </c>
      <c r="I59" s="35">
        <f>I55*I61</f>
        <v>0</v>
      </c>
      <c r="J59" s="35">
        <f>J55*J61</f>
        <v>0</v>
      </c>
      <c r="K59" s="32" t="s">
        <v>29</v>
      </c>
      <c r="L59" s="35">
        <f>L55*L61</f>
        <v>18.561</v>
      </c>
      <c r="M59" s="35">
        <f>M55*M61</f>
        <v>18.561</v>
      </c>
      <c r="N59" s="32" t="s">
        <v>29</v>
      </c>
      <c r="O59" s="35">
        <f>O55*O61</f>
        <v>18.285</v>
      </c>
      <c r="P59" s="35">
        <f>P55*P61</f>
        <v>18.285</v>
      </c>
      <c r="Q59" s="32" t="s">
        <v>29</v>
      </c>
      <c r="R59" s="36">
        <f>C59+F59+I59+L59+O59</f>
        <v>38.225999999999999</v>
      </c>
      <c r="S59" s="36">
        <f>D59+G59+J59+M59+P59</f>
        <v>38.225999999999999</v>
      </c>
      <c r="T59" s="74"/>
      <c r="U59" s="30"/>
    </row>
    <row r="60" spans="1:21" s="31" customFormat="1" ht="37.5" customHeight="1">
      <c r="A60" s="24" t="s">
        <v>42</v>
      </c>
      <c r="B60" s="25" t="s">
        <v>40</v>
      </c>
      <c r="C60" s="35">
        <f>C56*C61</f>
        <v>0</v>
      </c>
      <c r="D60" s="35">
        <f>D56*D61</f>
        <v>0</v>
      </c>
      <c r="E60" s="32" t="s">
        <v>29</v>
      </c>
      <c r="F60" s="35">
        <f>F56*F61</f>
        <v>1.3800000000000001</v>
      </c>
      <c r="G60" s="35">
        <f>G56*G61</f>
        <v>1.3800000000000001</v>
      </c>
      <c r="H60" s="32" t="s">
        <v>29</v>
      </c>
      <c r="I60" s="35">
        <f>I56*I61</f>
        <v>0</v>
      </c>
      <c r="J60" s="35">
        <f>J56*J61</f>
        <v>0</v>
      </c>
      <c r="K60" s="32" t="s">
        <v>29</v>
      </c>
      <c r="L60" s="35">
        <f>L56*L61</f>
        <v>18.561</v>
      </c>
      <c r="M60" s="35">
        <f>M56*M61</f>
        <v>18.561</v>
      </c>
      <c r="N60" s="32" t="s">
        <v>29</v>
      </c>
      <c r="O60" s="35">
        <f>O56*O61</f>
        <v>18.285</v>
      </c>
      <c r="P60" s="35">
        <f>P56*P61</f>
        <v>18.285</v>
      </c>
      <c r="Q60" s="32" t="s">
        <v>29</v>
      </c>
      <c r="R60" s="36">
        <f>C60+F60+I60+L60+O60</f>
        <v>38.225999999999999</v>
      </c>
      <c r="S60" s="36">
        <f>D60+G60+J60+M60+P60</f>
        <v>38.225999999999999</v>
      </c>
      <c r="T60" s="74"/>
      <c r="U60" s="30"/>
    </row>
    <row r="61" spans="1:21" s="31" customFormat="1" ht="37.5" customHeight="1">
      <c r="A61" s="24" t="s">
        <v>22</v>
      </c>
      <c r="B61" s="25" t="s">
        <v>20</v>
      </c>
      <c r="C61" s="55"/>
      <c r="D61" s="55"/>
      <c r="E61" s="32" t="s">
        <v>29</v>
      </c>
      <c r="F61" s="55">
        <v>460</v>
      </c>
      <c r="G61" s="55">
        <v>460</v>
      </c>
      <c r="H61" s="32" t="s">
        <v>29</v>
      </c>
      <c r="I61" s="55"/>
      <c r="J61" s="55"/>
      <c r="K61" s="32" t="s">
        <v>29</v>
      </c>
      <c r="L61" s="55">
        <v>6187</v>
      </c>
      <c r="M61" s="55">
        <v>6187</v>
      </c>
      <c r="N61" s="32" t="s">
        <v>29</v>
      </c>
      <c r="O61" s="55">
        <v>6095</v>
      </c>
      <c r="P61" s="55">
        <v>6095</v>
      </c>
      <c r="Q61" s="32" t="s">
        <v>29</v>
      </c>
      <c r="R61" s="33" t="s">
        <v>29</v>
      </c>
      <c r="S61" s="33" t="s">
        <v>29</v>
      </c>
      <c r="T61" s="56"/>
      <c r="U61" s="30"/>
    </row>
    <row r="62" spans="1:21" s="31" customFormat="1" ht="37.5" customHeight="1">
      <c r="A62" s="38" t="s">
        <v>53</v>
      </c>
      <c r="B62" s="25" t="s">
        <v>6</v>
      </c>
      <c r="C62" s="39">
        <f>C59*C57+C60*C58</f>
        <v>0</v>
      </c>
      <c r="D62" s="39">
        <f>D59*D57+D60*D58</f>
        <v>0</v>
      </c>
      <c r="E62" s="39" t="e">
        <f>D62/C62</f>
        <v>#DIV/0!</v>
      </c>
      <c r="F62" s="39">
        <f>F59*F57+F60*F58</f>
        <v>4577.4600000000009</v>
      </c>
      <c r="G62" s="39">
        <f>G59*G57+G60*G58</f>
        <v>4844.2968000000001</v>
      </c>
      <c r="H62" s="39">
        <f>G62/F62</f>
        <v>1.0582936388302682</v>
      </c>
      <c r="I62" s="39">
        <f>I59*I57+I60*I58</f>
        <v>0</v>
      </c>
      <c r="J62" s="39">
        <f>J59*J57+J60*J58</f>
        <v>0</v>
      </c>
      <c r="K62" s="39" t="e">
        <f>J62/I62</f>
        <v>#DIV/0!</v>
      </c>
      <c r="L62" s="39">
        <f>L59*L57+L60*L58</f>
        <v>61566.837</v>
      </c>
      <c r="M62" s="39">
        <f>M59*M57+M60*M58</f>
        <v>65155.791960000002</v>
      </c>
      <c r="N62" s="39">
        <f>M62/L62</f>
        <v>1.0582936388302684</v>
      </c>
      <c r="O62" s="39">
        <f>O59*O57+O60*O58</f>
        <v>60651.345000000001</v>
      </c>
      <c r="P62" s="39">
        <f>P59*P57+P60*P58</f>
        <v>64186.9326</v>
      </c>
      <c r="Q62" s="39">
        <f>P62/O62</f>
        <v>1.0582936388302684</v>
      </c>
      <c r="R62" s="36">
        <f>C62+F62+I62+L62+O62</f>
        <v>126795.64200000001</v>
      </c>
      <c r="S62" s="36">
        <f>D62+G62+J62+M62+P62</f>
        <v>134187.02136000001</v>
      </c>
      <c r="T62" s="37">
        <f>S62/R62</f>
        <v>1.0582936388302684</v>
      </c>
      <c r="U62" s="30"/>
    </row>
    <row r="63" spans="1:21" s="49" customFormat="1" ht="37.5" customHeight="1">
      <c r="A63" s="76" t="s">
        <v>15</v>
      </c>
      <c r="B63" s="77"/>
      <c r="C63" s="78"/>
      <c r="D63" s="78"/>
      <c r="E63" s="78"/>
      <c r="F63" s="78"/>
      <c r="G63" s="78"/>
      <c r="H63" s="78"/>
      <c r="I63" s="78"/>
      <c r="J63" s="78"/>
      <c r="K63" s="78"/>
      <c r="L63" s="85"/>
      <c r="M63" s="85"/>
      <c r="N63" s="85"/>
      <c r="O63" s="85"/>
      <c r="P63" s="85"/>
      <c r="Q63" s="85"/>
      <c r="R63" s="81"/>
      <c r="S63" s="81"/>
      <c r="T63" s="75">
        <v>104.1</v>
      </c>
      <c r="U63" s="27" t="s">
        <v>68</v>
      </c>
    </row>
    <row r="64" spans="1:21" s="31" customFormat="1" ht="37.5" customHeight="1">
      <c r="A64" s="24" t="s">
        <v>3</v>
      </c>
      <c r="B64" s="25" t="s">
        <v>44</v>
      </c>
      <c r="C64" s="23"/>
      <c r="D64" s="23"/>
      <c r="E64" s="32" t="s">
        <v>29</v>
      </c>
      <c r="F64" s="23"/>
      <c r="G64" s="23"/>
      <c r="H64" s="32" t="s">
        <v>29</v>
      </c>
      <c r="I64" s="23"/>
      <c r="J64" s="23"/>
      <c r="K64" s="32" t="s">
        <v>29</v>
      </c>
      <c r="L64" s="71"/>
      <c r="M64" s="71"/>
      <c r="N64" s="32" t="s">
        <v>29</v>
      </c>
      <c r="O64" s="71"/>
      <c r="P64" s="71"/>
      <c r="Q64" s="32" t="s">
        <v>29</v>
      </c>
      <c r="R64" s="33" t="s">
        <v>29</v>
      </c>
      <c r="S64" s="33" t="s">
        <v>29</v>
      </c>
      <c r="T64" s="29"/>
      <c r="U64" s="30"/>
    </row>
    <row r="65" spans="1:21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4">
        <v>1.94</v>
      </c>
      <c r="J65" s="34">
        <v>2.02</v>
      </c>
      <c r="K65" s="32" t="s">
        <v>29</v>
      </c>
      <c r="L65" s="34">
        <v>1.94</v>
      </c>
      <c r="M65" s="34">
        <v>2.02</v>
      </c>
      <c r="N65" s="32" t="s">
        <v>29</v>
      </c>
      <c r="O65" s="34">
        <v>1.94</v>
      </c>
      <c r="P65" s="34">
        <v>2.02</v>
      </c>
      <c r="Q65" s="32" t="s">
        <v>29</v>
      </c>
      <c r="R65" s="33" t="s">
        <v>29</v>
      </c>
      <c r="S65" s="33" t="s">
        <v>29</v>
      </c>
      <c r="T65" s="29"/>
      <c r="U65" s="30"/>
    </row>
    <row r="66" spans="1:21" s="31" customFormat="1" ht="37.5" customHeight="1">
      <c r="A66" s="24" t="s">
        <v>26</v>
      </c>
      <c r="B66" s="25" t="s">
        <v>19</v>
      </c>
      <c r="C66" s="34"/>
      <c r="D66" s="34"/>
      <c r="E66" s="32" t="s">
        <v>29</v>
      </c>
      <c r="F66" s="44"/>
      <c r="G66" s="34"/>
      <c r="H66" s="32" t="s">
        <v>29</v>
      </c>
      <c r="I66" s="34"/>
      <c r="J66" s="44"/>
      <c r="K66" s="32" t="s">
        <v>29</v>
      </c>
      <c r="L66" s="34"/>
      <c r="M66" s="44"/>
      <c r="N66" s="32" t="s">
        <v>29</v>
      </c>
      <c r="O66" s="34"/>
      <c r="P66" s="44"/>
      <c r="Q66" s="32" t="s">
        <v>29</v>
      </c>
      <c r="R66" s="33" t="s">
        <v>29</v>
      </c>
      <c r="S66" s="33" t="s">
        <v>29</v>
      </c>
      <c r="T66" s="29"/>
      <c r="U66" s="30"/>
    </row>
    <row r="67" spans="1:21" s="31" customFormat="1" ht="37.5" customHeight="1">
      <c r="A67" s="24" t="s">
        <v>27</v>
      </c>
      <c r="B67" s="25" t="s">
        <v>19</v>
      </c>
      <c r="C67" s="34">
        <v>10</v>
      </c>
      <c r="D67" s="34">
        <v>10</v>
      </c>
      <c r="E67" s="32" t="s">
        <v>29</v>
      </c>
      <c r="F67" s="44">
        <v>20</v>
      </c>
      <c r="G67" s="34">
        <v>20</v>
      </c>
      <c r="H67" s="32" t="s">
        <v>29</v>
      </c>
      <c r="I67" s="34">
        <v>18</v>
      </c>
      <c r="J67" s="44">
        <v>18</v>
      </c>
      <c r="K67" s="32" t="s">
        <v>29</v>
      </c>
      <c r="L67" s="34">
        <v>269</v>
      </c>
      <c r="M67" s="44">
        <v>269</v>
      </c>
      <c r="N67" s="32" t="s">
        <v>29</v>
      </c>
      <c r="O67" s="34">
        <v>265</v>
      </c>
      <c r="P67" s="44">
        <v>265</v>
      </c>
      <c r="Q67" s="32" t="s">
        <v>29</v>
      </c>
      <c r="R67" s="33" t="s">
        <v>29</v>
      </c>
      <c r="S67" s="33" t="s">
        <v>29</v>
      </c>
      <c r="T67" s="29"/>
      <c r="U67" s="30"/>
    </row>
    <row r="68" spans="1:21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5">
        <f>I64*I66</f>
        <v>0</v>
      </c>
      <c r="J68" s="35">
        <f>J64*J66</f>
        <v>0</v>
      </c>
      <c r="K68" s="32" t="s">
        <v>29</v>
      </c>
      <c r="L68" s="35">
        <f>L64*L66</f>
        <v>0</v>
      </c>
      <c r="M68" s="35">
        <f>M64*M66</f>
        <v>0</v>
      </c>
      <c r="N68" s="32" t="s">
        <v>29</v>
      </c>
      <c r="O68" s="35">
        <f>O64*O66</f>
        <v>0</v>
      </c>
      <c r="P68" s="35">
        <f>P64*P66</f>
        <v>0</v>
      </c>
      <c r="Q68" s="32" t="s">
        <v>29</v>
      </c>
      <c r="R68" s="36">
        <f>C68+F68+I68</f>
        <v>0</v>
      </c>
      <c r="S68" s="36">
        <f t="shared" ref="S68" si="15">D68+G68+J68</f>
        <v>0</v>
      </c>
      <c r="T68" s="74"/>
      <c r="U68" s="30"/>
    </row>
    <row r="69" spans="1:21" s="31" customFormat="1" ht="37.5" customHeight="1">
      <c r="A69" s="24" t="s">
        <v>25</v>
      </c>
      <c r="B69" s="25" t="s">
        <v>46</v>
      </c>
      <c r="C69" s="34">
        <v>629</v>
      </c>
      <c r="D69" s="34">
        <v>629</v>
      </c>
      <c r="E69" s="32" t="s">
        <v>29</v>
      </c>
      <c r="F69" s="44">
        <v>1259</v>
      </c>
      <c r="G69" s="34">
        <v>1259</v>
      </c>
      <c r="H69" s="32" t="s">
        <v>29</v>
      </c>
      <c r="I69" s="34">
        <v>45</v>
      </c>
      <c r="J69" s="44">
        <v>45</v>
      </c>
      <c r="K69" s="32" t="s">
        <v>29</v>
      </c>
      <c r="L69" s="34">
        <v>16934</v>
      </c>
      <c r="M69" s="44">
        <v>16934</v>
      </c>
      <c r="N69" s="32" t="s">
        <v>29</v>
      </c>
      <c r="O69" s="34">
        <v>16682</v>
      </c>
      <c r="P69" s="44">
        <v>16682</v>
      </c>
      <c r="Q69" s="32" t="s">
        <v>29</v>
      </c>
      <c r="R69" s="36">
        <f t="shared" ref="R69:S70" si="16">C69+F69+I69+L69+O69</f>
        <v>35549</v>
      </c>
      <c r="S69" s="36">
        <f t="shared" si="16"/>
        <v>35549</v>
      </c>
      <c r="T69" s="74"/>
      <c r="U69" s="30"/>
    </row>
    <row r="70" spans="1:21" s="41" customFormat="1" ht="54.75" customHeight="1">
      <c r="A70" s="38" t="s">
        <v>35</v>
      </c>
      <c r="B70" s="25" t="s">
        <v>6</v>
      </c>
      <c r="C70" s="39">
        <f>C71+C72</f>
        <v>1220.26</v>
      </c>
      <c r="D70" s="39">
        <f>D71+D72</f>
        <v>1270.58</v>
      </c>
      <c r="E70" s="32" t="s">
        <v>29</v>
      </c>
      <c r="F70" s="39">
        <f>F71+F72</f>
        <v>2442.46</v>
      </c>
      <c r="G70" s="39">
        <f>G71+G72</f>
        <v>2543.1799999999998</v>
      </c>
      <c r="H70" s="32" t="s">
        <v>29</v>
      </c>
      <c r="I70" s="39">
        <f>I71+I72</f>
        <v>87.3</v>
      </c>
      <c r="J70" s="39">
        <f>J71+J72</f>
        <v>90.9</v>
      </c>
      <c r="K70" s="32" t="s">
        <v>29</v>
      </c>
      <c r="L70" s="39">
        <f>L71+L72</f>
        <v>32851.96</v>
      </c>
      <c r="M70" s="39">
        <f>M71+M72</f>
        <v>34206.68</v>
      </c>
      <c r="N70" s="32" t="s">
        <v>29</v>
      </c>
      <c r="O70" s="39">
        <f>O71+O72</f>
        <v>32363.079999999998</v>
      </c>
      <c r="P70" s="39">
        <f>P71+P72</f>
        <v>33697.64</v>
      </c>
      <c r="Q70" s="32" t="s">
        <v>29</v>
      </c>
      <c r="R70" s="36">
        <f t="shared" si="16"/>
        <v>68965.06</v>
      </c>
      <c r="S70" s="36">
        <f t="shared" si="16"/>
        <v>71808.98</v>
      </c>
      <c r="T70" s="37">
        <f>S70/R70</f>
        <v>1.0412371134020619</v>
      </c>
      <c r="U70" s="40"/>
    </row>
    <row r="71" spans="1:21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9">
        <f>I68*I65</f>
        <v>0</v>
      </c>
      <c r="J71" s="39">
        <f>J68*J65</f>
        <v>0</v>
      </c>
      <c r="K71" s="39" t="e">
        <f>J71/I71</f>
        <v>#DIV/0!</v>
      </c>
      <c r="L71" s="39">
        <f>L68*L65</f>
        <v>0</v>
      </c>
      <c r="M71" s="39">
        <f>M68*M65</f>
        <v>0</v>
      </c>
      <c r="N71" s="39" t="e">
        <f>M71/L71</f>
        <v>#DIV/0!</v>
      </c>
      <c r="O71" s="39">
        <f>O68*O65</f>
        <v>0</v>
      </c>
      <c r="P71" s="39">
        <f>P68*P65</f>
        <v>0</v>
      </c>
      <c r="Q71" s="39" t="e">
        <f>P71/O71</f>
        <v>#DIV/0!</v>
      </c>
      <c r="R71" s="33" t="s">
        <v>29</v>
      </c>
      <c r="S71" s="33" t="s">
        <v>29</v>
      </c>
      <c r="T71" s="57"/>
      <c r="U71" s="40"/>
    </row>
    <row r="72" spans="1:21" s="41" customFormat="1" ht="55.5" customHeight="1">
      <c r="A72" s="24" t="s">
        <v>64</v>
      </c>
      <c r="B72" s="24" t="s">
        <v>6</v>
      </c>
      <c r="C72" s="39">
        <f>C69*C65</f>
        <v>1220.26</v>
      </c>
      <c r="D72" s="39">
        <f>D69*D65</f>
        <v>1270.58</v>
      </c>
      <c r="E72" s="32" t="s">
        <v>29</v>
      </c>
      <c r="F72" s="39">
        <f>F69*F65</f>
        <v>2442.46</v>
      </c>
      <c r="G72" s="39">
        <f>G69*G65</f>
        <v>2543.1799999999998</v>
      </c>
      <c r="H72" s="32" t="s">
        <v>29</v>
      </c>
      <c r="I72" s="39">
        <f>I69*I65</f>
        <v>87.3</v>
      </c>
      <c r="J72" s="39">
        <f>J69*J65</f>
        <v>90.9</v>
      </c>
      <c r="K72" s="32" t="s">
        <v>29</v>
      </c>
      <c r="L72" s="39">
        <f>L69*L65</f>
        <v>32851.96</v>
      </c>
      <c r="M72" s="39">
        <f>M69*M65</f>
        <v>34206.68</v>
      </c>
      <c r="N72" s="32" t="s">
        <v>29</v>
      </c>
      <c r="O72" s="39">
        <f>O69*O65</f>
        <v>32363.079999999998</v>
      </c>
      <c r="P72" s="39">
        <f>P69*P65</f>
        <v>33697.64</v>
      </c>
      <c r="Q72" s="32" t="s">
        <v>29</v>
      </c>
      <c r="R72" s="33" t="s">
        <v>29</v>
      </c>
      <c r="S72" s="33" t="s">
        <v>29</v>
      </c>
      <c r="T72" s="34"/>
      <c r="U72" s="40"/>
    </row>
    <row r="73" spans="1:21" s="60" customFormat="1" ht="37.5" customHeight="1">
      <c r="A73" s="76" t="s">
        <v>28</v>
      </c>
      <c r="B73" s="82"/>
      <c r="C73" s="83"/>
      <c r="D73" s="84"/>
      <c r="E73" s="84"/>
      <c r="F73" s="84"/>
      <c r="G73" s="83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3"/>
      <c r="S73" s="83"/>
      <c r="T73" s="75">
        <v>102.4</v>
      </c>
      <c r="U73" s="27" t="s">
        <v>68</v>
      </c>
    </row>
    <row r="74" spans="1:21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33" t="s">
        <v>29</v>
      </c>
      <c r="S74" s="33" t="s">
        <v>29</v>
      </c>
      <c r="T74" s="58"/>
      <c r="U74" s="59"/>
    </row>
    <row r="75" spans="1:21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1"/>
      <c r="F75" s="61">
        <v>41.5</v>
      </c>
      <c r="G75" s="61">
        <v>42.5</v>
      </c>
      <c r="H75" s="61"/>
      <c r="I75" s="61">
        <v>41.5</v>
      </c>
      <c r="J75" s="61">
        <v>42.5</v>
      </c>
      <c r="K75" s="62"/>
      <c r="L75" s="61">
        <v>41.5</v>
      </c>
      <c r="M75" s="61">
        <v>42.5</v>
      </c>
      <c r="N75" s="62"/>
      <c r="O75" s="61">
        <v>41.5</v>
      </c>
      <c r="P75" s="61">
        <v>42.5</v>
      </c>
      <c r="Q75" s="62"/>
      <c r="R75" s="33" t="s">
        <v>29</v>
      </c>
      <c r="S75" s="33" t="s">
        <v>29</v>
      </c>
      <c r="T75" s="58"/>
      <c r="U75" s="59"/>
    </row>
    <row r="76" spans="1:21" s="60" customFormat="1" ht="37.5" customHeight="1">
      <c r="A76" s="24" t="s">
        <v>38</v>
      </c>
      <c r="B76" s="25" t="s">
        <v>31</v>
      </c>
      <c r="C76" s="63">
        <v>8.1</v>
      </c>
      <c r="D76" s="63">
        <v>8.1</v>
      </c>
      <c r="E76" s="61"/>
      <c r="F76" s="63">
        <v>16.2</v>
      </c>
      <c r="G76" s="63">
        <v>16.2</v>
      </c>
      <c r="H76" s="61"/>
      <c r="I76" s="63">
        <v>14.6</v>
      </c>
      <c r="J76" s="63">
        <v>14.6</v>
      </c>
      <c r="K76" s="62"/>
      <c r="L76" s="63">
        <v>217.9</v>
      </c>
      <c r="M76" s="63">
        <v>217.9</v>
      </c>
      <c r="N76" s="62"/>
      <c r="O76" s="63">
        <v>214.7</v>
      </c>
      <c r="P76" s="63">
        <v>214.7</v>
      </c>
      <c r="Q76" s="62"/>
      <c r="R76" s="36">
        <f t="shared" ref="R76:S76" si="17">C76+F76+I76+L76+O76</f>
        <v>471.5</v>
      </c>
      <c r="S76" s="36">
        <f t="shared" si="17"/>
        <v>471.5</v>
      </c>
      <c r="T76" s="74"/>
      <c r="U76" s="59"/>
    </row>
    <row r="77" spans="1:21" s="60" customFormat="1" ht="37.5" customHeight="1">
      <c r="A77" s="24" t="s">
        <v>18</v>
      </c>
      <c r="B77" s="25" t="s">
        <v>19</v>
      </c>
      <c r="C77" s="61">
        <v>10</v>
      </c>
      <c r="D77" s="61">
        <v>10</v>
      </c>
      <c r="E77" s="61"/>
      <c r="F77" s="61">
        <v>20</v>
      </c>
      <c r="G77" s="61">
        <v>20</v>
      </c>
      <c r="H77" s="61"/>
      <c r="I77" s="61">
        <v>18</v>
      </c>
      <c r="J77" s="61">
        <v>18</v>
      </c>
      <c r="K77" s="61"/>
      <c r="L77" s="61">
        <v>269</v>
      </c>
      <c r="M77" s="61">
        <v>269</v>
      </c>
      <c r="N77" s="61"/>
      <c r="O77" s="61">
        <v>265</v>
      </c>
      <c r="P77" s="61">
        <v>265</v>
      </c>
      <c r="Q77" s="61"/>
      <c r="R77" s="33" t="s">
        <v>29</v>
      </c>
      <c r="S77" s="33" t="s">
        <v>29</v>
      </c>
      <c r="T77" s="58"/>
      <c r="U77" s="59"/>
    </row>
    <row r="78" spans="1:21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33"/>
      <c r="S78" s="33"/>
      <c r="T78" s="58"/>
      <c r="U78" s="59"/>
    </row>
    <row r="79" spans="1:21" s="60" customFormat="1" ht="37.5" customHeight="1">
      <c r="A79" s="38" t="s">
        <v>53</v>
      </c>
      <c r="B79" s="25" t="s">
        <v>6</v>
      </c>
      <c r="C79" s="64">
        <f>C76*C75</f>
        <v>336.15</v>
      </c>
      <c r="D79" s="64">
        <f>D76*D75</f>
        <v>344.25</v>
      </c>
      <c r="E79" s="39">
        <f>D79/C79</f>
        <v>1.0240963855421688</v>
      </c>
      <c r="F79" s="64">
        <f>F76*F75</f>
        <v>672.3</v>
      </c>
      <c r="G79" s="64">
        <f>G76*G75</f>
        <v>688.5</v>
      </c>
      <c r="H79" s="39">
        <f>G79/F79</f>
        <v>1.0240963855421688</v>
      </c>
      <c r="I79" s="64">
        <f>I76*I75</f>
        <v>605.9</v>
      </c>
      <c r="J79" s="64">
        <f>J76*J75</f>
        <v>620.5</v>
      </c>
      <c r="K79" s="39">
        <f>J79/I79</f>
        <v>1.0240963855421688</v>
      </c>
      <c r="L79" s="64">
        <f>L76*L75</f>
        <v>9042.85</v>
      </c>
      <c r="M79" s="64">
        <f>M76*M75</f>
        <v>9260.75</v>
      </c>
      <c r="N79" s="39">
        <f>M79/L79</f>
        <v>1.0240963855421685</v>
      </c>
      <c r="O79" s="64">
        <f>O76*O75</f>
        <v>8910.0499999999993</v>
      </c>
      <c r="P79" s="64">
        <f>P76*P75</f>
        <v>9124.75</v>
      </c>
      <c r="Q79" s="39">
        <f>P79/O79</f>
        <v>1.0240963855421688</v>
      </c>
      <c r="R79" s="36">
        <f>C79+F79+I79</f>
        <v>1614.35</v>
      </c>
      <c r="S79" s="36">
        <f>D79+G79+J79</f>
        <v>1653.25</v>
      </c>
      <c r="T79" s="37">
        <f>S79/R79</f>
        <v>1.0240963855421688</v>
      </c>
      <c r="U79" s="59"/>
    </row>
    <row r="80" spans="1:21" s="68" customFormat="1" ht="61.5" customHeight="1">
      <c r="A80" s="26" t="s">
        <v>30</v>
      </c>
      <c r="B80" s="65" t="s">
        <v>2</v>
      </c>
      <c r="C80" s="66">
        <f>C14+C25+C40+C51+C62+C70+C79</f>
        <v>6862.3692000000001</v>
      </c>
      <c r="D80" s="66">
        <f>D14+D25+D40+D51+D62+D70+D79</f>
        <v>7731.16</v>
      </c>
      <c r="E80" s="87">
        <f>D80/C80</f>
        <v>1.1266021653279745</v>
      </c>
      <c r="F80" s="66">
        <f>F14+F25+F40+F51+F62+F70+F79</f>
        <v>8683.2200000000012</v>
      </c>
      <c r="G80" s="66">
        <f>G14+G25+G40+G51+G62+G70+G79</f>
        <v>9293.4768000000004</v>
      </c>
      <c r="H80" s="87">
        <f>G80/F80</f>
        <v>1.0702800113322015</v>
      </c>
      <c r="I80" s="66">
        <f>I14+I25+I40+I51+I62+I70+I79</f>
        <v>8154.1774849999993</v>
      </c>
      <c r="J80" s="66">
        <f>J14+J25+J40+J51+J62+J70+J79</f>
        <v>9373.8869875</v>
      </c>
      <c r="K80" s="87">
        <f>J80/I80</f>
        <v>1.1495809362432587</v>
      </c>
      <c r="L80" s="66">
        <f>L14+L25+L40+L51+L62+L70+L79</f>
        <v>109086.4639</v>
      </c>
      <c r="M80" s="66">
        <f>M14+M25+M40+M51+M62+M70+M79</f>
        <v>115533.63021</v>
      </c>
      <c r="N80" s="87">
        <f>M80/L80</f>
        <v>1.0591014327488895</v>
      </c>
      <c r="O80" s="66">
        <f>O14+O25+O40+O51+O62+O70+O79</f>
        <v>123096.4963</v>
      </c>
      <c r="P80" s="66">
        <f>P14+P25+P40+P51+P62+P70+P79</f>
        <v>133020.35785</v>
      </c>
      <c r="Q80" s="87">
        <f>P80/O80</f>
        <v>1.0806185541285793</v>
      </c>
      <c r="R80" s="72">
        <f>R14+R25+R40+R51+R62+R70+R79</f>
        <v>237929.82688500002</v>
      </c>
      <c r="S80" s="72">
        <f>S14+S25+S40+S51+S62+S70+S79</f>
        <v>256567.01184749999</v>
      </c>
      <c r="T80" s="73">
        <f>S80/R80</f>
        <v>1.0783305952284326</v>
      </c>
      <c r="U80" s="67"/>
    </row>
    <row r="81" spans="1:21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30"/>
      <c r="S81" s="30"/>
      <c r="T81" s="75">
        <v>115</v>
      </c>
      <c r="U81" s="27" t="s">
        <v>68</v>
      </c>
    </row>
    <row r="82" spans="1:21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30"/>
      <c r="S82" s="30"/>
      <c r="T82" s="30"/>
      <c r="U82" s="30"/>
    </row>
  </sheetData>
  <mergeCells count="37">
    <mergeCell ref="R3:S3"/>
    <mergeCell ref="A29:B29"/>
    <mergeCell ref="C29:E29"/>
    <mergeCell ref="F29:H29"/>
    <mergeCell ref="I29:K29"/>
    <mergeCell ref="I4:K4"/>
    <mergeCell ref="C7:E7"/>
    <mergeCell ref="F7:H7"/>
    <mergeCell ref="I7:K7"/>
    <mergeCell ref="L4:N4"/>
    <mergeCell ref="L18:N18"/>
    <mergeCell ref="L29:N29"/>
    <mergeCell ref="T3:T4"/>
    <mergeCell ref="A45:B45"/>
    <mergeCell ref="A3:A5"/>
    <mergeCell ref="B3:B5"/>
    <mergeCell ref="C4:E4"/>
    <mergeCell ref="F4:H4"/>
    <mergeCell ref="A7:B7"/>
    <mergeCell ref="A18:B18"/>
    <mergeCell ref="C44:F44"/>
    <mergeCell ref="G44:H44"/>
    <mergeCell ref="I44:K44"/>
    <mergeCell ref="C45:E45"/>
    <mergeCell ref="F45:H45"/>
    <mergeCell ref="I45:K45"/>
    <mergeCell ref="C18:E18"/>
    <mergeCell ref="F18:H18"/>
    <mergeCell ref="L44:N44"/>
    <mergeCell ref="L45:N45"/>
    <mergeCell ref="C3:Q3"/>
    <mergeCell ref="O4:Q4"/>
    <mergeCell ref="O18:Q18"/>
    <mergeCell ref="O29:Q29"/>
    <mergeCell ref="O44:Q44"/>
    <mergeCell ref="O45:Q45"/>
    <mergeCell ref="I18:K18"/>
  </mergeCells>
  <pageMargins left="0.78740157480314965" right="0.39370078740157483" top="0.19685039370078741" bottom="0.19685039370078741" header="0.11811023622047245" footer="0.11811023622047245"/>
  <pageSetup paperSize="8" scale="34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2"/>
  <sheetViews>
    <sheetView zoomScale="69" zoomScaleNormal="69" zoomScaleSheetLayoutView="70" workbookViewId="0">
      <pane xSplit="1" ySplit="4" topLeftCell="J70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T81"/>
    </sheetView>
  </sheetViews>
  <sheetFormatPr defaultRowHeight="16.5"/>
  <cols>
    <col min="1" max="1" width="33.5703125" style="9" customWidth="1"/>
    <col min="2" max="2" width="13.5703125" style="8" customWidth="1"/>
    <col min="3" max="3" width="16.5703125" style="10" customWidth="1"/>
    <col min="4" max="4" width="17.140625" style="10" customWidth="1"/>
    <col min="5" max="5" width="12.5703125" style="10" customWidth="1"/>
    <col min="6" max="7" width="15.28515625" style="10" customWidth="1"/>
    <col min="8" max="8" width="13.85546875" style="10" customWidth="1"/>
    <col min="9" max="17" width="15.140625" style="10" customWidth="1"/>
    <col min="18" max="18" width="32.28515625" style="7" customWidth="1"/>
    <col min="19" max="19" width="31.85546875" style="7" customWidth="1"/>
    <col min="20" max="20" width="19.5703125" style="7" customWidth="1"/>
    <col min="21" max="73" width="9.140625" style="7"/>
    <col min="74" max="74" width="18.85546875" style="7" customWidth="1"/>
    <col min="75" max="75" width="13.5703125" style="7" customWidth="1"/>
    <col min="76" max="80" width="0" style="7" hidden="1" customWidth="1"/>
    <col min="81" max="209" width="10.5703125" style="7" customWidth="1"/>
    <col min="210" max="211" width="0" style="7" hidden="1" customWidth="1"/>
    <col min="212" max="223" width="10.5703125" style="7" customWidth="1"/>
    <col min="224" max="226" width="0" style="7" hidden="1" customWidth="1"/>
    <col min="227" max="232" width="10.5703125" style="7" customWidth="1"/>
    <col min="233" max="235" width="0" style="7" hidden="1" customWidth="1"/>
    <col min="236" max="241" width="10.5703125" style="7" customWidth="1"/>
    <col min="242" max="244" width="0" style="7" hidden="1" customWidth="1"/>
    <col min="245" max="253" width="10.5703125" style="7" customWidth="1"/>
    <col min="254" max="256" width="0" style="7" hidden="1" customWidth="1"/>
    <col min="257" max="271" width="10.5703125" style="7" customWidth="1"/>
    <col min="272" max="329" width="9.140625" style="7"/>
    <col min="330" max="330" width="18.85546875" style="7" customWidth="1"/>
    <col min="331" max="331" width="13.5703125" style="7" customWidth="1"/>
    <col min="332" max="336" width="0" style="7" hidden="1" customWidth="1"/>
    <col min="337" max="465" width="10.5703125" style="7" customWidth="1"/>
    <col min="466" max="467" width="0" style="7" hidden="1" customWidth="1"/>
    <col min="468" max="479" width="10.5703125" style="7" customWidth="1"/>
    <col min="480" max="482" width="0" style="7" hidden="1" customWidth="1"/>
    <col min="483" max="488" width="10.5703125" style="7" customWidth="1"/>
    <col min="489" max="491" width="0" style="7" hidden="1" customWidth="1"/>
    <col min="492" max="497" width="10.5703125" style="7" customWidth="1"/>
    <col min="498" max="500" width="0" style="7" hidden="1" customWidth="1"/>
    <col min="501" max="509" width="10.5703125" style="7" customWidth="1"/>
    <col min="510" max="512" width="0" style="7" hidden="1" customWidth="1"/>
    <col min="513" max="527" width="10.5703125" style="7" customWidth="1"/>
    <col min="528" max="585" width="9.140625" style="7"/>
    <col min="586" max="586" width="18.85546875" style="7" customWidth="1"/>
    <col min="587" max="587" width="13.5703125" style="7" customWidth="1"/>
    <col min="588" max="592" width="0" style="7" hidden="1" customWidth="1"/>
    <col min="593" max="721" width="10.5703125" style="7" customWidth="1"/>
    <col min="722" max="723" width="0" style="7" hidden="1" customWidth="1"/>
    <col min="724" max="735" width="10.5703125" style="7" customWidth="1"/>
    <col min="736" max="738" width="0" style="7" hidden="1" customWidth="1"/>
    <col min="739" max="744" width="10.5703125" style="7" customWidth="1"/>
    <col min="745" max="747" width="0" style="7" hidden="1" customWidth="1"/>
    <col min="748" max="753" width="10.5703125" style="7" customWidth="1"/>
    <col min="754" max="756" width="0" style="7" hidden="1" customWidth="1"/>
    <col min="757" max="765" width="10.5703125" style="7" customWidth="1"/>
    <col min="766" max="768" width="0" style="7" hidden="1" customWidth="1"/>
    <col min="769" max="783" width="10.5703125" style="7" customWidth="1"/>
    <col min="784" max="841" width="9.140625" style="7"/>
    <col min="842" max="842" width="18.85546875" style="7" customWidth="1"/>
    <col min="843" max="843" width="13.5703125" style="7" customWidth="1"/>
    <col min="844" max="848" width="0" style="7" hidden="1" customWidth="1"/>
    <col min="849" max="977" width="10.5703125" style="7" customWidth="1"/>
    <col min="978" max="979" width="0" style="7" hidden="1" customWidth="1"/>
    <col min="980" max="991" width="10.5703125" style="7" customWidth="1"/>
    <col min="992" max="994" width="0" style="7" hidden="1" customWidth="1"/>
    <col min="995" max="1000" width="10.5703125" style="7" customWidth="1"/>
    <col min="1001" max="1003" width="0" style="7" hidden="1" customWidth="1"/>
    <col min="1004" max="1009" width="10.5703125" style="7" customWidth="1"/>
    <col min="1010" max="1012" width="0" style="7" hidden="1" customWidth="1"/>
    <col min="1013" max="1021" width="10.5703125" style="7" customWidth="1"/>
    <col min="1022" max="1024" width="0" style="7" hidden="1" customWidth="1"/>
    <col min="1025" max="1039" width="10.5703125" style="7" customWidth="1"/>
    <col min="1040" max="1097" width="9.140625" style="7"/>
    <col min="1098" max="1098" width="18.85546875" style="7" customWidth="1"/>
    <col min="1099" max="1099" width="13.5703125" style="7" customWidth="1"/>
    <col min="1100" max="1104" width="0" style="7" hidden="1" customWidth="1"/>
    <col min="1105" max="1233" width="10.5703125" style="7" customWidth="1"/>
    <col min="1234" max="1235" width="0" style="7" hidden="1" customWidth="1"/>
    <col min="1236" max="1247" width="10.5703125" style="7" customWidth="1"/>
    <col min="1248" max="1250" width="0" style="7" hidden="1" customWidth="1"/>
    <col min="1251" max="1256" width="10.5703125" style="7" customWidth="1"/>
    <col min="1257" max="1259" width="0" style="7" hidden="1" customWidth="1"/>
    <col min="1260" max="1265" width="10.5703125" style="7" customWidth="1"/>
    <col min="1266" max="1268" width="0" style="7" hidden="1" customWidth="1"/>
    <col min="1269" max="1277" width="10.5703125" style="7" customWidth="1"/>
    <col min="1278" max="1280" width="0" style="7" hidden="1" customWidth="1"/>
    <col min="1281" max="1295" width="10.5703125" style="7" customWidth="1"/>
    <col min="1296" max="1353" width="9.140625" style="7"/>
    <col min="1354" max="1354" width="18.85546875" style="7" customWidth="1"/>
    <col min="1355" max="1355" width="13.5703125" style="7" customWidth="1"/>
    <col min="1356" max="1360" width="0" style="7" hidden="1" customWidth="1"/>
    <col min="1361" max="1489" width="10.5703125" style="7" customWidth="1"/>
    <col min="1490" max="1491" width="0" style="7" hidden="1" customWidth="1"/>
    <col min="1492" max="1503" width="10.5703125" style="7" customWidth="1"/>
    <col min="1504" max="1506" width="0" style="7" hidden="1" customWidth="1"/>
    <col min="1507" max="1512" width="10.5703125" style="7" customWidth="1"/>
    <col min="1513" max="1515" width="0" style="7" hidden="1" customWidth="1"/>
    <col min="1516" max="1521" width="10.5703125" style="7" customWidth="1"/>
    <col min="1522" max="1524" width="0" style="7" hidden="1" customWidth="1"/>
    <col min="1525" max="1533" width="10.5703125" style="7" customWidth="1"/>
    <col min="1534" max="1536" width="0" style="7" hidden="1" customWidth="1"/>
    <col min="1537" max="1551" width="10.5703125" style="7" customWidth="1"/>
    <col min="1552" max="1609" width="9.140625" style="7"/>
    <col min="1610" max="1610" width="18.85546875" style="7" customWidth="1"/>
    <col min="1611" max="1611" width="13.5703125" style="7" customWidth="1"/>
    <col min="1612" max="1616" width="0" style="7" hidden="1" customWidth="1"/>
    <col min="1617" max="1745" width="10.5703125" style="7" customWidth="1"/>
    <col min="1746" max="1747" width="0" style="7" hidden="1" customWidth="1"/>
    <col min="1748" max="1759" width="10.5703125" style="7" customWidth="1"/>
    <col min="1760" max="1762" width="0" style="7" hidden="1" customWidth="1"/>
    <col min="1763" max="1768" width="10.5703125" style="7" customWidth="1"/>
    <col min="1769" max="1771" width="0" style="7" hidden="1" customWidth="1"/>
    <col min="1772" max="1777" width="10.5703125" style="7" customWidth="1"/>
    <col min="1778" max="1780" width="0" style="7" hidden="1" customWidth="1"/>
    <col min="1781" max="1789" width="10.5703125" style="7" customWidth="1"/>
    <col min="1790" max="1792" width="0" style="7" hidden="1" customWidth="1"/>
    <col min="1793" max="1807" width="10.5703125" style="7" customWidth="1"/>
    <col min="1808" max="1865" width="9.140625" style="7"/>
    <col min="1866" max="1866" width="18.85546875" style="7" customWidth="1"/>
    <col min="1867" max="1867" width="13.5703125" style="7" customWidth="1"/>
    <col min="1868" max="1872" width="0" style="7" hidden="1" customWidth="1"/>
    <col min="1873" max="2001" width="10.5703125" style="7" customWidth="1"/>
    <col min="2002" max="2003" width="0" style="7" hidden="1" customWidth="1"/>
    <col min="2004" max="2015" width="10.5703125" style="7" customWidth="1"/>
    <col min="2016" max="2018" width="0" style="7" hidden="1" customWidth="1"/>
    <col min="2019" max="2024" width="10.5703125" style="7" customWidth="1"/>
    <col min="2025" max="2027" width="0" style="7" hidden="1" customWidth="1"/>
    <col min="2028" max="2033" width="10.5703125" style="7" customWidth="1"/>
    <col min="2034" max="2036" width="0" style="7" hidden="1" customWidth="1"/>
    <col min="2037" max="2045" width="10.5703125" style="7" customWidth="1"/>
    <col min="2046" max="2048" width="0" style="7" hidden="1" customWidth="1"/>
    <col min="2049" max="2063" width="10.5703125" style="7" customWidth="1"/>
    <col min="2064" max="2121" width="9.140625" style="7"/>
    <col min="2122" max="2122" width="18.85546875" style="7" customWidth="1"/>
    <col min="2123" max="2123" width="13.5703125" style="7" customWidth="1"/>
    <col min="2124" max="2128" width="0" style="7" hidden="1" customWidth="1"/>
    <col min="2129" max="2257" width="10.5703125" style="7" customWidth="1"/>
    <col min="2258" max="2259" width="0" style="7" hidden="1" customWidth="1"/>
    <col min="2260" max="2271" width="10.5703125" style="7" customWidth="1"/>
    <col min="2272" max="2274" width="0" style="7" hidden="1" customWidth="1"/>
    <col min="2275" max="2280" width="10.5703125" style="7" customWidth="1"/>
    <col min="2281" max="2283" width="0" style="7" hidden="1" customWidth="1"/>
    <col min="2284" max="2289" width="10.5703125" style="7" customWidth="1"/>
    <col min="2290" max="2292" width="0" style="7" hidden="1" customWidth="1"/>
    <col min="2293" max="2301" width="10.5703125" style="7" customWidth="1"/>
    <col min="2302" max="2304" width="0" style="7" hidden="1" customWidth="1"/>
    <col min="2305" max="2319" width="10.5703125" style="7" customWidth="1"/>
    <col min="2320" max="2377" width="9.140625" style="7"/>
    <col min="2378" max="2378" width="18.85546875" style="7" customWidth="1"/>
    <col min="2379" max="2379" width="13.5703125" style="7" customWidth="1"/>
    <col min="2380" max="2384" width="0" style="7" hidden="1" customWidth="1"/>
    <col min="2385" max="2513" width="10.5703125" style="7" customWidth="1"/>
    <col min="2514" max="2515" width="0" style="7" hidden="1" customWidth="1"/>
    <col min="2516" max="2527" width="10.5703125" style="7" customWidth="1"/>
    <col min="2528" max="2530" width="0" style="7" hidden="1" customWidth="1"/>
    <col min="2531" max="2536" width="10.5703125" style="7" customWidth="1"/>
    <col min="2537" max="2539" width="0" style="7" hidden="1" customWidth="1"/>
    <col min="2540" max="2545" width="10.5703125" style="7" customWidth="1"/>
    <col min="2546" max="2548" width="0" style="7" hidden="1" customWidth="1"/>
    <col min="2549" max="2557" width="10.5703125" style="7" customWidth="1"/>
    <col min="2558" max="2560" width="0" style="7" hidden="1" customWidth="1"/>
    <col min="2561" max="2575" width="10.5703125" style="7" customWidth="1"/>
    <col min="2576" max="2633" width="9.140625" style="7"/>
    <col min="2634" max="2634" width="18.85546875" style="7" customWidth="1"/>
    <col min="2635" max="2635" width="13.5703125" style="7" customWidth="1"/>
    <col min="2636" max="2640" width="0" style="7" hidden="1" customWidth="1"/>
    <col min="2641" max="2769" width="10.5703125" style="7" customWidth="1"/>
    <col min="2770" max="2771" width="0" style="7" hidden="1" customWidth="1"/>
    <col min="2772" max="2783" width="10.5703125" style="7" customWidth="1"/>
    <col min="2784" max="2786" width="0" style="7" hidden="1" customWidth="1"/>
    <col min="2787" max="2792" width="10.5703125" style="7" customWidth="1"/>
    <col min="2793" max="2795" width="0" style="7" hidden="1" customWidth="1"/>
    <col min="2796" max="2801" width="10.5703125" style="7" customWidth="1"/>
    <col min="2802" max="2804" width="0" style="7" hidden="1" customWidth="1"/>
    <col min="2805" max="2813" width="10.5703125" style="7" customWidth="1"/>
    <col min="2814" max="2816" width="0" style="7" hidden="1" customWidth="1"/>
    <col min="2817" max="2831" width="10.5703125" style="7" customWidth="1"/>
    <col min="2832" max="2889" width="9.140625" style="7"/>
    <col min="2890" max="2890" width="18.85546875" style="7" customWidth="1"/>
    <col min="2891" max="2891" width="13.5703125" style="7" customWidth="1"/>
    <col min="2892" max="2896" width="0" style="7" hidden="1" customWidth="1"/>
    <col min="2897" max="3025" width="10.5703125" style="7" customWidth="1"/>
    <col min="3026" max="3027" width="0" style="7" hidden="1" customWidth="1"/>
    <col min="3028" max="3039" width="10.5703125" style="7" customWidth="1"/>
    <col min="3040" max="3042" width="0" style="7" hidden="1" customWidth="1"/>
    <col min="3043" max="3048" width="10.5703125" style="7" customWidth="1"/>
    <col min="3049" max="3051" width="0" style="7" hidden="1" customWidth="1"/>
    <col min="3052" max="3057" width="10.5703125" style="7" customWidth="1"/>
    <col min="3058" max="3060" width="0" style="7" hidden="1" customWidth="1"/>
    <col min="3061" max="3069" width="10.5703125" style="7" customWidth="1"/>
    <col min="3070" max="3072" width="0" style="7" hidden="1" customWidth="1"/>
    <col min="3073" max="3087" width="10.5703125" style="7" customWidth="1"/>
    <col min="3088" max="3145" width="9.140625" style="7"/>
    <col min="3146" max="3146" width="18.85546875" style="7" customWidth="1"/>
    <col min="3147" max="3147" width="13.5703125" style="7" customWidth="1"/>
    <col min="3148" max="3152" width="0" style="7" hidden="1" customWidth="1"/>
    <col min="3153" max="3281" width="10.5703125" style="7" customWidth="1"/>
    <col min="3282" max="3283" width="0" style="7" hidden="1" customWidth="1"/>
    <col min="3284" max="3295" width="10.5703125" style="7" customWidth="1"/>
    <col min="3296" max="3298" width="0" style="7" hidden="1" customWidth="1"/>
    <col min="3299" max="3304" width="10.5703125" style="7" customWidth="1"/>
    <col min="3305" max="3307" width="0" style="7" hidden="1" customWidth="1"/>
    <col min="3308" max="3313" width="10.5703125" style="7" customWidth="1"/>
    <col min="3314" max="3316" width="0" style="7" hidden="1" customWidth="1"/>
    <col min="3317" max="3325" width="10.5703125" style="7" customWidth="1"/>
    <col min="3326" max="3328" width="0" style="7" hidden="1" customWidth="1"/>
    <col min="3329" max="3343" width="10.5703125" style="7" customWidth="1"/>
    <col min="3344" max="3401" width="9.140625" style="7"/>
    <col min="3402" max="3402" width="18.85546875" style="7" customWidth="1"/>
    <col min="3403" max="3403" width="13.5703125" style="7" customWidth="1"/>
    <col min="3404" max="3408" width="0" style="7" hidden="1" customWidth="1"/>
    <col min="3409" max="3537" width="10.5703125" style="7" customWidth="1"/>
    <col min="3538" max="3539" width="0" style="7" hidden="1" customWidth="1"/>
    <col min="3540" max="3551" width="10.5703125" style="7" customWidth="1"/>
    <col min="3552" max="3554" width="0" style="7" hidden="1" customWidth="1"/>
    <col min="3555" max="3560" width="10.5703125" style="7" customWidth="1"/>
    <col min="3561" max="3563" width="0" style="7" hidden="1" customWidth="1"/>
    <col min="3564" max="3569" width="10.5703125" style="7" customWidth="1"/>
    <col min="3570" max="3572" width="0" style="7" hidden="1" customWidth="1"/>
    <col min="3573" max="3581" width="10.5703125" style="7" customWidth="1"/>
    <col min="3582" max="3584" width="0" style="7" hidden="1" customWidth="1"/>
    <col min="3585" max="3599" width="10.5703125" style="7" customWidth="1"/>
    <col min="3600" max="3657" width="9.140625" style="7"/>
    <col min="3658" max="3658" width="18.85546875" style="7" customWidth="1"/>
    <col min="3659" max="3659" width="13.5703125" style="7" customWidth="1"/>
    <col min="3660" max="3664" width="0" style="7" hidden="1" customWidth="1"/>
    <col min="3665" max="3793" width="10.5703125" style="7" customWidth="1"/>
    <col min="3794" max="3795" width="0" style="7" hidden="1" customWidth="1"/>
    <col min="3796" max="3807" width="10.5703125" style="7" customWidth="1"/>
    <col min="3808" max="3810" width="0" style="7" hidden="1" customWidth="1"/>
    <col min="3811" max="3816" width="10.5703125" style="7" customWidth="1"/>
    <col min="3817" max="3819" width="0" style="7" hidden="1" customWidth="1"/>
    <col min="3820" max="3825" width="10.5703125" style="7" customWidth="1"/>
    <col min="3826" max="3828" width="0" style="7" hidden="1" customWidth="1"/>
    <col min="3829" max="3837" width="10.5703125" style="7" customWidth="1"/>
    <col min="3838" max="3840" width="0" style="7" hidden="1" customWidth="1"/>
    <col min="3841" max="3855" width="10.5703125" style="7" customWidth="1"/>
    <col min="3856" max="3913" width="9.140625" style="7"/>
    <col min="3914" max="3914" width="18.85546875" style="7" customWidth="1"/>
    <col min="3915" max="3915" width="13.5703125" style="7" customWidth="1"/>
    <col min="3916" max="3920" width="0" style="7" hidden="1" customWidth="1"/>
    <col min="3921" max="4049" width="10.5703125" style="7" customWidth="1"/>
    <col min="4050" max="4051" width="0" style="7" hidden="1" customWidth="1"/>
    <col min="4052" max="4063" width="10.5703125" style="7" customWidth="1"/>
    <col min="4064" max="4066" width="0" style="7" hidden="1" customWidth="1"/>
    <col min="4067" max="4072" width="10.5703125" style="7" customWidth="1"/>
    <col min="4073" max="4075" width="0" style="7" hidden="1" customWidth="1"/>
    <col min="4076" max="4081" width="10.5703125" style="7" customWidth="1"/>
    <col min="4082" max="4084" width="0" style="7" hidden="1" customWidth="1"/>
    <col min="4085" max="4093" width="10.5703125" style="7" customWidth="1"/>
    <col min="4094" max="4096" width="0" style="7" hidden="1" customWidth="1"/>
    <col min="4097" max="4111" width="10.5703125" style="7" customWidth="1"/>
    <col min="4112" max="4169" width="9.140625" style="7"/>
    <col min="4170" max="4170" width="18.85546875" style="7" customWidth="1"/>
    <col min="4171" max="4171" width="13.5703125" style="7" customWidth="1"/>
    <col min="4172" max="4176" width="0" style="7" hidden="1" customWidth="1"/>
    <col min="4177" max="4305" width="10.5703125" style="7" customWidth="1"/>
    <col min="4306" max="4307" width="0" style="7" hidden="1" customWidth="1"/>
    <col min="4308" max="4319" width="10.5703125" style="7" customWidth="1"/>
    <col min="4320" max="4322" width="0" style="7" hidden="1" customWidth="1"/>
    <col min="4323" max="4328" width="10.5703125" style="7" customWidth="1"/>
    <col min="4329" max="4331" width="0" style="7" hidden="1" customWidth="1"/>
    <col min="4332" max="4337" width="10.5703125" style="7" customWidth="1"/>
    <col min="4338" max="4340" width="0" style="7" hidden="1" customWidth="1"/>
    <col min="4341" max="4349" width="10.5703125" style="7" customWidth="1"/>
    <col min="4350" max="4352" width="0" style="7" hidden="1" customWidth="1"/>
    <col min="4353" max="4367" width="10.5703125" style="7" customWidth="1"/>
    <col min="4368" max="4425" width="9.140625" style="7"/>
    <col min="4426" max="4426" width="18.85546875" style="7" customWidth="1"/>
    <col min="4427" max="4427" width="13.5703125" style="7" customWidth="1"/>
    <col min="4428" max="4432" width="0" style="7" hidden="1" customWidth="1"/>
    <col min="4433" max="4561" width="10.5703125" style="7" customWidth="1"/>
    <col min="4562" max="4563" width="0" style="7" hidden="1" customWidth="1"/>
    <col min="4564" max="4575" width="10.5703125" style="7" customWidth="1"/>
    <col min="4576" max="4578" width="0" style="7" hidden="1" customWidth="1"/>
    <col min="4579" max="4584" width="10.5703125" style="7" customWidth="1"/>
    <col min="4585" max="4587" width="0" style="7" hidden="1" customWidth="1"/>
    <col min="4588" max="4593" width="10.5703125" style="7" customWidth="1"/>
    <col min="4594" max="4596" width="0" style="7" hidden="1" customWidth="1"/>
    <col min="4597" max="4605" width="10.5703125" style="7" customWidth="1"/>
    <col min="4606" max="4608" width="0" style="7" hidden="1" customWidth="1"/>
    <col min="4609" max="4623" width="10.5703125" style="7" customWidth="1"/>
    <col min="4624" max="4681" width="9.140625" style="7"/>
    <col min="4682" max="4682" width="18.85546875" style="7" customWidth="1"/>
    <col min="4683" max="4683" width="13.5703125" style="7" customWidth="1"/>
    <col min="4684" max="4688" width="0" style="7" hidden="1" customWidth="1"/>
    <col min="4689" max="4817" width="10.5703125" style="7" customWidth="1"/>
    <col min="4818" max="4819" width="0" style="7" hidden="1" customWidth="1"/>
    <col min="4820" max="4831" width="10.5703125" style="7" customWidth="1"/>
    <col min="4832" max="4834" width="0" style="7" hidden="1" customWidth="1"/>
    <col min="4835" max="4840" width="10.5703125" style="7" customWidth="1"/>
    <col min="4841" max="4843" width="0" style="7" hidden="1" customWidth="1"/>
    <col min="4844" max="4849" width="10.5703125" style="7" customWidth="1"/>
    <col min="4850" max="4852" width="0" style="7" hidden="1" customWidth="1"/>
    <col min="4853" max="4861" width="10.5703125" style="7" customWidth="1"/>
    <col min="4862" max="4864" width="0" style="7" hidden="1" customWidth="1"/>
    <col min="4865" max="4879" width="10.5703125" style="7" customWidth="1"/>
    <col min="4880" max="4937" width="9.140625" style="7"/>
    <col min="4938" max="4938" width="18.85546875" style="7" customWidth="1"/>
    <col min="4939" max="4939" width="13.5703125" style="7" customWidth="1"/>
    <col min="4940" max="4944" width="0" style="7" hidden="1" customWidth="1"/>
    <col min="4945" max="5073" width="10.5703125" style="7" customWidth="1"/>
    <col min="5074" max="5075" width="0" style="7" hidden="1" customWidth="1"/>
    <col min="5076" max="5087" width="10.5703125" style="7" customWidth="1"/>
    <col min="5088" max="5090" width="0" style="7" hidden="1" customWidth="1"/>
    <col min="5091" max="5096" width="10.5703125" style="7" customWidth="1"/>
    <col min="5097" max="5099" width="0" style="7" hidden="1" customWidth="1"/>
    <col min="5100" max="5105" width="10.5703125" style="7" customWidth="1"/>
    <col min="5106" max="5108" width="0" style="7" hidden="1" customWidth="1"/>
    <col min="5109" max="5117" width="10.5703125" style="7" customWidth="1"/>
    <col min="5118" max="5120" width="0" style="7" hidden="1" customWidth="1"/>
    <col min="5121" max="5135" width="10.5703125" style="7" customWidth="1"/>
    <col min="5136" max="5193" width="9.140625" style="7"/>
    <col min="5194" max="5194" width="18.85546875" style="7" customWidth="1"/>
    <col min="5195" max="5195" width="13.5703125" style="7" customWidth="1"/>
    <col min="5196" max="5200" width="0" style="7" hidden="1" customWidth="1"/>
    <col min="5201" max="5329" width="10.5703125" style="7" customWidth="1"/>
    <col min="5330" max="5331" width="0" style="7" hidden="1" customWidth="1"/>
    <col min="5332" max="5343" width="10.5703125" style="7" customWidth="1"/>
    <col min="5344" max="5346" width="0" style="7" hidden="1" customWidth="1"/>
    <col min="5347" max="5352" width="10.5703125" style="7" customWidth="1"/>
    <col min="5353" max="5355" width="0" style="7" hidden="1" customWidth="1"/>
    <col min="5356" max="5361" width="10.5703125" style="7" customWidth="1"/>
    <col min="5362" max="5364" width="0" style="7" hidden="1" customWidth="1"/>
    <col min="5365" max="5373" width="10.5703125" style="7" customWidth="1"/>
    <col min="5374" max="5376" width="0" style="7" hidden="1" customWidth="1"/>
    <col min="5377" max="5391" width="10.5703125" style="7" customWidth="1"/>
    <col min="5392" max="5449" width="9.140625" style="7"/>
    <col min="5450" max="5450" width="18.85546875" style="7" customWidth="1"/>
    <col min="5451" max="5451" width="13.5703125" style="7" customWidth="1"/>
    <col min="5452" max="5456" width="0" style="7" hidden="1" customWidth="1"/>
    <col min="5457" max="5585" width="10.5703125" style="7" customWidth="1"/>
    <col min="5586" max="5587" width="0" style="7" hidden="1" customWidth="1"/>
    <col min="5588" max="5599" width="10.5703125" style="7" customWidth="1"/>
    <col min="5600" max="5602" width="0" style="7" hidden="1" customWidth="1"/>
    <col min="5603" max="5608" width="10.5703125" style="7" customWidth="1"/>
    <col min="5609" max="5611" width="0" style="7" hidden="1" customWidth="1"/>
    <col min="5612" max="5617" width="10.5703125" style="7" customWidth="1"/>
    <col min="5618" max="5620" width="0" style="7" hidden="1" customWidth="1"/>
    <col min="5621" max="5629" width="10.5703125" style="7" customWidth="1"/>
    <col min="5630" max="5632" width="0" style="7" hidden="1" customWidth="1"/>
    <col min="5633" max="5647" width="10.5703125" style="7" customWidth="1"/>
    <col min="5648" max="5705" width="9.140625" style="7"/>
    <col min="5706" max="5706" width="18.85546875" style="7" customWidth="1"/>
    <col min="5707" max="5707" width="13.5703125" style="7" customWidth="1"/>
    <col min="5708" max="5712" width="0" style="7" hidden="1" customWidth="1"/>
    <col min="5713" max="5841" width="10.5703125" style="7" customWidth="1"/>
    <col min="5842" max="5843" width="0" style="7" hidden="1" customWidth="1"/>
    <col min="5844" max="5855" width="10.5703125" style="7" customWidth="1"/>
    <col min="5856" max="5858" width="0" style="7" hidden="1" customWidth="1"/>
    <col min="5859" max="5864" width="10.5703125" style="7" customWidth="1"/>
    <col min="5865" max="5867" width="0" style="7" hidden="1" customWidth="1"/>
    <col min="5868" max="5873" width="10.5703125" style="7" customWidth="1"/>
    <col min="5874" max="5876" width="0" style="7" hidden="1" customWidth="1"/>
    <col min="5877" max="5885" width="10.5703125" style="7" customWidth="1"/>
    <col min="5886" max="5888" width="0" style="7" hidden="1" customWidth="1"/>
    <col min="5889" max="5903" width="10.5703125" style="7" customWidth="1"/>
    <col min="5904" max="5961" width="9.140625" style="7"/>
    <col min="5962" max="5962" width="18.85546875" style="7" customWidth="1"/>
    <col min="5963" max="5963" width="13.5703125" style="7" customWidth="1"/>
    <col min="5964" max="5968" width="0" style="7" hidden="1" customWidth="1"/>
    <col min="5969" max="6097" width="10.5703125" style="7" customWidth="1"/>
    <col min="6098" max="6099" width="0" style="7" hidden="1" customWidth="1"/>
    <col min="6100" max="6111" width="10.5703125" style="7" customWidth="1"/>
    <col min="6112" max="6114" width="0" style="7" hidden="1" customWidth="1"/>
    <col min="6115" max="6120" width="10.5703125" style="7" customWidth="1"/>
    <col min="6121" max="6123" width="0" style="7" hidden="1" customWidth="1"/>
    <col min="6124" max="6129" width="10.5703125" style="7" customWidth="1"/>
    <col min="6130" max="6132" width="0" style="7" hidden="1" customWidth="1"/>
    <col min="6133" max="6141" width="10.5703125" style="7" customWidth="1"/>
    <col min="6142" max="6144" width="0" style="7" hidden="1" customWidth="1"/>
    <col min="6145" max="6159" width="10.5703125" style="7" customWidth="1"/>
    <col min="6160" max="6217" width="9.140625" style="7"/>
    <col min="6218" max="6218" width="18.85546875" style="7" customWidth="1"/>
    <col min="6219" max="6219" width="13.5703125" style="7" customWidth="1"/>
    <col min="6220" max="6224" width="0" style="7" hidden="1" customWidth="1"/>
    <col min="6225" max="6353" width="10.5703125" style="7" customWidth="1"/>
    <col min="6354" max="6355" width="0" style="7" hidden="1" customWidth="1"/>
    <col min="6356" max="6367" width="10.5703125" style="7" customWidth="1"/>
    <col min="6368" max="6370" width="0" style="7" hidden="1" customWidth="1"/>
    <col min="6371" max="6376" width="10.5703125" style="7" customWidth="1"/>
    <col min="6377" max="6379" width="0" style="7" hidden="1" customWidth="1"/>
    <col min="6380" max="6385" width="10.5703125" style="7" customWidth="1"/>
    <col min="6386" max="6388" width="0" style="7" hidden="1" customWidth="1"/>
    <col min="6389" max="6397" width="10.5703125" style="7" customWidth="1"/>
    <col min="6398" max="6400" width="0" style="7" hidden="1" customWidth="1"/>
    <col min="6401" max="6415" width="10.5703125" style="7" customWidth="1"/>
    <col min="6416" max="6473" width="9.140625" style="7"/>
    <col min="6474" max="6474" width="18.85546875" style="7" customWidth="1"/>
    <col min="6475" max="6475" width="13.5703125" style="7" customWidth="1"/>
    <col min="6476" max="6480" width="0" style="7" hidden="1" customWidth="1"/>
    <col min="6481" max="6609" width="10.5703125" style="7" customWidth="1"/>
    <col min="6610" max="6611" width="0" style="7" hidden="1" customWidth="1"/>
    <col min="6612" max="6623" width="10.5703125" style="7" customWidth="1"/>
    <col min="6624" max="6626" width="0" style="7" hidden="1" customWidth="1"/>
    <col min="6627" max="6632" width="10.5703125" style="7" customWidth="1"/>
    <col min="6633" max="6635" width="0" style="7" hidden="1" customWidth="1"/>
    <col min="6636" max="6641" width="10.5703125" style="7" customWidth="1"/>
    <col min="6642" max="6644" width="0" style="7" hidden="1" customWidth="1"/>
    <col min="6645" max="6653" width="10.5703125" style="7" customWidth="1"/>
    <col min="6654" max="6656" width="0" style="7" hidden="1" customWidth="1"/>
    <col min="6657" max="6671" width="10.5703125" style="7" customWidth="1"/>
    <col min="6672" max="6729" width="9.140625" style="7"/>
    <col min="6730" max="6730" width="18.85546875" style="7" customWidth="1"/>
    <col min="6731" max="6731" width="13.5703125" style="7" customWidth="1"/>
    <col min="6732" max="6736" width="0" style="7" hidden="1" customWidth="1"/>
    <col min="6737" max="6865" width="10.5703125" style="7" customWidth="1"/>
    <col min="6866" max="6867" width="0" style="7" hidden="1" customWidth="1"/>
    <col min="6868" max="6879" width="10.5703125" style="7" customWidth="1"/>
    <col min="6880" max="6882" width="0" style="7" hidden="1" customWidth="1"/>
    <col min="6883" max="6888" width="10.5703125" style="7" customWidth="1"/>
    <col min="6889" max="6891" width="0" style="7" hidden="1" customWidth="1"/>
    <col min="6892" max="6897" width="10.5703125" style="7" customWidth="1"/>
    <col min="6898" max="6900" width="0" style="7" hidden="1" customWidth="1"/>
    <col min="6901" max="6909" width="10.5703125" style="7" customWidth="1"/>
    <col min="6910" max="6912" width="0" style="7" hidden="1" customWidth="1"/>
    <col min="6913" max="6927" width="10.5703125" style="7" customWidth="1"/>
    <col min="6928" max="6985" width="9.140625" style="7"/>
    <col min="6986" max="6986" width="18.85546875" style="7" customWidth="1"/>
    <col min="6987" max="6987" width="13.5703125" style="7" customWidth="1"/>
    <col min="6988" max="6992" width="0" style="7" hidden="1" customWidth="1"/>
    <col min="6993" max="7121" width="10.5703125" style="7" customWidth="1"/>
    <col min="7122" max="7123" width="0" style="7" hidden="1" customWidth="1"/>
    <col min="7124" max="7135" width="10.5703125" style="7" customWidth="1"/>
    <col min="7136" max="7138" width="0" style="7" hidden="1" customWidth="1"/>
    <col min="7139" max="7144" width="10.5703125" style="7" customWidth="1"/>
    <col min="7145" max="7147" width="0" style="7" hidden="1" customWidth="1"/>
    <col min="7148" max="7153" width="10.5703125" style="7" customWidth="1"/>
    <col min="7154" max="7156" width="0" style="7" hidden="1" customWidth="1"/>
    <col min="7157" max="7165" width="10.5703125" style="7" customWidth="1"/>
    <col min="7166" max="7168" width="0" style="7" hidden="1" customWidth="1"/>
    <col min="7169" max="7183" width="10.5703125" style="7" customWidth="1"/>
    <col min="7184" max="7241" width="9.140625" style="7"/>
    <col min="7242" max="7242" width="18.85546875" style="7" customWidth="1"/>
    <col min="7243" max="7243" width="13.5703125" style="7" customWidth="1"/>
    <col min="7244" max="7248" width="0" style="7" hidden="1" customWidth="1"/>
    <col min="7249" max="7377" width="10.5703125" style="7" customWidth="1"/>
    <col min="7378" max="7379" width="0" style="7" hidden="1" customWidth="1"/>
    <col min="7380" max="7391" width="10.5703125" style="7" customWidth="1"/>
    <col min="7392" max="7394" width="0" style="7" hidden="1" customWidth="1"/>
    <col min="7395" max="7400" width="10.5703125" style="7" customWidth="1"/>
    <col min="7401" max="7403" width="0" style="7" hidden="1" customWidth="1"/>
    <col min="7404" max="7409" width="10.5703125" style="7" customWidth="1"/>
    <col min="7410" max="7412" width="0" style="7" hidden="1" customWidth="1"/>
    <col min="7413" max="7421" width="10.5703125" style="7" customWidth="1"/>
    <col min="7422" max="7424" width="0" style="7" hidden="1" customWidth="1"/>
    <col min="7425" max="7439" width="10.5703125" style="7" customWidth="1"/>
    <col min="7440" max="7497" width="9.140625" style="7"/>
    <col min="7498" max="7498" width="18.85546875" style="7" customWidth="1"/>
    <col min="7499" max="7499" width="13.5703125" style="7" customWidth="1"/>
    <col min="7500" max="7504" width="0" style="7" hidden="1" customWidth="1"/>
    <col min="7505" max="7633" width="10.5703125" style="7" customWidth="1"/>
    <col min="7634" max="7635" width="0" style="7" hidden="1" customWidth="1"/>
    <col min="7636" max="7647" width="10.5703125" style="7" customWidth="1"/>
    <col min="7648" max="7650" width="0" style="7" hidden="1" customWidth="1"/>
    <col min="7651" max="7656" width="10.5703125" style="7" customWidth="1"/>
    <col min="7657" max="7659" width="0" style="7" hidden="1" customWidth="1"/>
    <col min="7660" max="7665" width="10.5703125" style="7" customWidth="1"/>
    <col min="7666" max="7668" width="0" style="7" hidden="1" customWidth="1"/>
    <col min="7669" max="7677" width="10.5703125" style="7" customWidth="1"/>
    <col min="7678" max="7680" width="0" style="7" hidden="1" customWidth="1"/>
    <col min="7681" max="7695" width="10.5703125" style="7" customWidth="1"/>
    <col min="7696" max="7753" width="9.140625" style="7"/>
    <col min="7754" max="7754" width="18.85546875" style="7" customWidth="1"/>
    <col min="7755" max="7755" width="13.5703125" style="7" customWidth="1"/>
    <col min="7756" max="7760" width="0" style="7" hidden="1" customWidth="1"/>
    <col min="7761" max="7889" width="10.5703125" style="7" customWidth="1"/>
    <col min="7890" max="7891" width="0" style="7" hidden="1" customWidth="1"/>
    <col min="7892" max="7903" width="10.5703125" style="7" customWidth="1"/>
    <col min="7904" max="7906" width="0" style="7" hidden="1" customWidth="1"/>
    <col min="7907" max="7912" width="10.5703125" style="7" customWidth="1"/>
    <col min="7913" max="7915" width="0" style="7" hidden="1" customWidth="1"/>
    <col min="7916" max="7921" width="10.5703125" style="7" customWidth="1"/>
    <col min="7922" max="7924" width="0" style="7" hidden="1" customWidth="1"/>
    <col min="7925" max="7933" width="10.5703125" style="7" customWidth="1"/>
    <col min="7934" max="7936" width="0" style="7" hidden="1" customWidth="1"/>
    <col min="7937" max="7951" width="10.5703125" style="7" customWidth="1"/>
    <col min="7952" max="8009" width="9.140625" style="7"/>
    <col min="8010" max="8010" width="18.85546875" style="7" customWidth="1"/>
    <col min="8011" max="8011" width="13.5703125" style="7" customWidth="1"/>
    <col min="8012" max="8016" width="0" style="7" hidden="1" customWidth="1"/>
    <col min="8017" max="8145" width="10.5703125" style="7" customWidth="1"/>
    <col min="8146" max="8147" width="0" style="7" hidden="1" customWidth="1"/>
    <col min="8148" max="8159" width="10.5703125" style="7" customWidth="1"/>
    <col min="8160" max="8162" width="0" style="7" hidden="1" customWidth="1"/>
    <col min="8163" max="8168" width="10.5703125" style="7" customWidth="1"/>
    <col min="8169" max="8171" width="0" style="7" hidden="1" customWidth="1"/>
    <col min="8172" max="8177" width="10.5703125" style="7" customWidth="1"/>
    <col min="8178" max="8180" width="0" style="7" hidden="1" customWidth="1"/>
    <col min="8181" max="8189" width="10.5703125" style="7" customWidth="1"/>
    <col min="8190" max="8192" width="0" style="7" hidden="1" customWidth="1"/>
    <col min="8193" max="8207" width="10.5703125" style="7" customWidth="1"/>
    <col min="8208" max="8265" width="9.140625" style="7"/>
    <col min="8266" max="8266" width="18.85546875" style="7" customWidth="1"/>
    <col min="8267" max="8267" width="13.5703125" style="7" customWidth="1"/>
    <col min="8268" max="8272" width="0" style="7" hidden="1" customWidth="1"/>
    <col min="8273" max="8401" width="10.5703125" style="7" customWidth="1"/>
    <col min="8402" max="8403" width="0" style="7" hidden="1" customWidth="1"/>
    <col min="8404" max="8415" width="10.5703125" style="7" customWidth="1"/>
    <col min="8416" max="8418" width="0" style="7" hidden="1" customWidth="1"/>
    <col min="8419" max="8424" width="10.5703125" style="7" customWidth="1"/>
    <col min="8425" max="8427" width="0" style="7" hidden="1" customWidth="1"/>
    <col min="8428" max="8433" width="10.5703125" style="7" customWidth="1"/>
    <col min="8434" max="8436" width="0" style="7" hidden="1" customWidth="1"/>
    <col min="8437" max="8445" width="10.5703125" style="7" customWidth="1"/>
    <col min="8446" max="8448" width="0" style="7" hidden="1" customWidth="1"/>
    <col min="8449" max="8463" width="10.5703125" style="7" customWidth="1"/>
    <col min="8464" max="8521" width="9.140625" style="7"/>
    <col min="8522" max="8522" width="18.85546875" style="7" customWidth="1"/>
    <col min="8523" max="8523" width="13.5703125" style="7" customWidth="1"/>
    <col min="8524" max="8528" width="0" style="7" hidden="1" customWidth="1"/>
    <col min="8529" max="8657" width="10.5703125" style="7" customWidth="1"/>
    <col min="8658" max="8659" width="0" style="7" hidden="1" customWidth="1"/>
    <col min="8660" max="8671" width="10.5703125" style="7" customWidth="1"/>
    <col min="8672" max="8674" width="0" style="7" hidden="1" customWidth="1"/>
    <col min="8675" max="8680" width="10.5703125" style="7" customWidth="1"/>
    <col min="8681" max="8683" width="0" style="7" hidden="1" customWidth="1"/>
    <col min="8684" max="8689" width="10.5703125" style="7" customWidth="1"/>
    <col min="8690" max="8692" width="0" style="7" hidden="1" customWidth="1"/>
    <col min="8693" max="8701" width="10.5703125" style="7" customWidth="1"/>
    <col min="8702" max="8704" width="0" style="7" hidden="1" customWidth="1"/>
    <col min="8705" max="8719" width="10.5703125" style="7" customWidth="1"/>
    <col min="8720" max="8777" width="9.140625" style="7"/>
    <col min="8778" max="8778" width="18.85546875" style="7" customWidth="1"/>
    <col min="8779" max="8779" width="13.5703125" style="7" customWidth="1"/>
    <col min="8780" max="8784" width="0" style="7" hidden="1" customWidth="1"/>
    <col min="8785" max="8913" width="10.5703125" style="7" customWidth="1"/>
    <col min="8914" max="8915" width="0" style="7" hidden="1" customWidth="1"/>
    <col min="8916" max="8927" width="10.5703125" style="7" customWidth="1"/>
    <col min="8928" max="8930" width="0" style="7" hidden="1" customWidth="1"/>
    <col min="8931" max="8936" width="10.5703125" style="7" customWidth="1"/>
    <col min="8937" max="8939" width="0" style="7" hidden="1" customWidth="1"/>
    <col min="8940" max="8945" width="10.5703125" style="7" customWidth="1"/>
    <col min="8946" max="8948" width="0" style="7" hidden="1" customWidth="1"/>
    <col min="8949" max="8957" width="10.5703125" style="7" customWidth="1"/>
    <col min="8958" max="8960" width="0" style="7" hidden="1" customWidth="1"/>
    <col min="8961" max="8975" width="10.5703125" style="7" customWidth="1"/>
    <col min="8976" max="9033" width="9.140625" style="7"/>
    <col min="9034" max="9034" width="18.85546875" style="7" customWidth="1"/>
    <col min="9035" max="9035" width="13.5703125" style="7" customWidth="1"/>
    <col min="9036" max="9040" width="0" style="7" hidden="1" customWidth="1"/>
    <col min="9041" max="9169" width="10.5703125" style="7" customWidth="1"/>
    <col min="9170" max="9171" width="0" style="7" hidden="1" customWidth="1"/>
    <col min="9172" max="9183" width="10.5703125" style="7" customWidth="1"/>
    <col min="9184" max="9186" width="0" style="7" hidden="1" customWidth="1"/>
    <col min="9187" max="9192" width="10.5703125" style="7" customWidth="1"/>
    <col min="9193" max="9195" width="0" style="7" hidden="1" customWidth="1"/>
    <col min="9196" max="9201" width="10.5703125" style="7" customWidth="1"/>
    <col min="9202" max="9204" width="0" style="7" hidden="1" customWidth="1"/>
    <col min="9205" max="9213" width="10.5703125" style="7" customWidth="1"/>
    <col min="9214" max="9216" width="0" style="7" hidden="1" customWidth="1"/>
    <col min="9217" max="9231" width="10.5703125" style="7" customWidth="1"/>
    <col min="9232" max="9289" width="9.140625" style="7"/>
    <col min="9290" max="9290" width="18.85546875" style="7" customWidth="1"/>
    <col min="9291" max="9291" width="13.5703125" style="7" customWidth="1"/>
    <col min="9292" max="9296" width="0" style="7" hidden="1" customWidth="1"/>
    <col min="9297" max="9425" width="10.5703125" style="7" customWidth="1"/>
    <col min="9426" max="9427" width="0" style="7" hidden="1" customWidth="1"/>
    <col min="9428" max="9439" width="10.5703125" style="7" customWidth="1"/>
    <col min="9440" max="9442" width="0" style="7" hidden="1" customWidth="1"/>
    <col min="9443" max="9448" width="10.5703125" style="7" customWidth="1"/>
    <col min="9449" max="9451" width="0" style="7" hidden="1" customWidth="1"/>
    <col min="9452" max="9457" width="10.5703125" style="7" customWidth="1"/>
    <col min="9458" max="9460" width="0" style="7" hidden="1" customWidth="1"/>
    <col min="9461" max="9469" width="10.5703125" style="7" customWidth="1"/>
    <col min="9470" max="9472" width="0" style="7" hidden="1" customWidth="1"/>
    <col min="9473" max="9487" width="10.5703125" style="7" customWidth="1"/>
    <col min="9488" max="9545" width="9.140625" style="7"/>
    <col min="9546" max="9546" width="18.85546875" style="7" customWidth="1"/>
    <col min="9547" max="9547" width="13.5703125" style="7" customWidth="1"/>
    <col min="9548" max="9552" width="0" style="7" hidden="1" customWidth="1"/>
    <col min="9553" max="9681" width="10.5703125" style="7" customWidth="1"/>
    <col min="9682" max="9683" width="0" style="7" hidden="1" customWidth="1"/>
    <col min="9684" max="9695" width="10.5703125" style="7" customWidth="1"/>
    <col min="9696" max="9698" width="0" style="7" hidden="1" customWidth="1"/>
    <col min="9699" max="9704" width="10.5703125" style="7" customWidth="1"/>
    <col min="9705" max="9707" width="0" style="7" hidden="1" customWidth="1"/>
    <col min="9708" max="9713" width="10.5703125" style="7" customWidth="1"/>
    <col min="9714" max="9716" width="0" style="7" hidden="1" customWidth="1"/>
    <col min="9717" max="9725" width="10.5703125" style="7" customWidth="1"/>
    <col min="9726" max="9728" width="0" style="7" hidden="1" customWidth="1"/>
    <col min="9729" max="9743" width="10.5703125" style="7" customWidth="1"/>
    <col min="9744" max="9801" width="9.140625" style="7"/>
    <col min="9802" max="9802" width="18.85546875" style="7" customWidth="1"/>
    <col min="9803" max="9803" width="13.5703125" style="7" customWidth="1"/>
    <col min="9804" max="9808" width="0" style="7" hidden="1" customWidth="1"/>
    <col min="9809" max="9937" width="10.5703125" style="7" customWidth="1"/>
    <col min="9938" max="9939" width="0" style="7" hidden="1" customWidth="1"/>
    <col min="9940" max="9951" width="10.5703125" style="7" customWidth="1"/>
    <col min="9952" max="9954" width="0" style="7" hidden="1" customWidth="1"/>
    <col min="9955" max="9960" width="10.5703125" style="7" customWidth="1"/>
    <col min="9961" max="9963" width="0" style="7" hidden="1" customWidth="1"/>
    <col min="9964" max="9969" width="10.5703125" style="7" customWidth="1"/>
    <col min="9970" max="9972" width="0" style="7" hidden="1" customWidth="1"/>
    <col min="9973" max="9981" width="10.5703125" style="7" customWidth="1"/>
    <col min="9982" max="9984" width="0" style="7" hidden="1" customWidth="1"/>
    <col min="9985" max="9999" width="10.5703125" style="7" customWidth="1"/>
    <col min="10000" max="10057" width="9.140625" style="7"/>
    <col min="10058" max="10058" width="18.85546875" style="7" customWidth="1"/>
    <col min="10059" max="10059" width="13.5703125" style="7" customWidth="1"/>
    <col min="10060" max="10064" width="0" style="7" hidden="1" customWidth="1"/>
    <col min="10065" max="10193" width="10.5703125" style="7" customWidth="1"/>
    <col min="10194" max="10195" width="0" style="7" hidden="1" customWidth="1"/>
    <col min="10196" max="10207" width="10.5703125" style="7" customWidth="1"/>
    <col min="10208" max="10210" width="0" style="7" hidden="1" customWidth="1"/>
    <col min="10211" max="10216" width="10.5703125" style="7" customWidth="1"/>
    <col min="10217" max="10219" width="0" style="7" hidden="1" customWidth="1"/>
    <col min="10220" max="10225" width="10.5703125" style="7" customWidth="1"/>
    <col min="10226" max="10228" width="0" style="7" hidden="1" customWidth="1"/>
    <col min="10229" max="10237" width="10.5703125" style="7" customWidth="1"/>
    <col min="10238" max="10240" width="0" style="7" hidden="1" customWidth="1"/>
    <col min="10241" max="10255" width="10.5703125" style="7" customWidth="1"/>
    <col min="10256" max="10313" width="9.140625" style="7"/>
    <col min="10314" max="10314" width="18.85546875" style="7" customWidth="1"/>
    <col min="10315" max="10315" width="13.5703125" style="7" customWidth="1"/>
    <col min="10316" max="10320" width="0" style="7" hidden="1" customWidth="1"/>
    <col min="10321" max="10449" width="10.5703125" style="7" customWidth="1"/>
    <col min="10450" max="10451" width="0" style="7" hidden="1" customWidth="1"/>
    <col min="10452" max="10463" width="10.5703125" style="7" customWidth="1"/>
    <col min="10464" max="10466" width="0" style="7" hidden="1" customWidth="1"/>
    <col min="10467" max="10472" width="10.5703125" style="7" customWidth="1"/>
    <col min="10473" max="10475" width="0" style="7" hidden="1" customWidth="1"/>
    <col min="10476" max="10481" width="10.5703125" style="7" customWidth="1"/>
    <col min="10482" max="10484" width="0" style="7" hidden="1" customWidth="1"/>
    <col min="10485" max="10493" width="10.5703125" style="7" customWidth="1"/>
    <col min="10494" max="10496" width="0" style="7" hidden="1" customWidth="1"/>
    <col min="10497" max="10511" width="10.5703125" style="7" customWidth="1"/>
    <col min="10512" max="10569" width="9.140625" style="7"/>
    <col min="10570" max="10570" width="18.85546875" style="7" customWidth="1"/>
    <col min="10571" max="10571" width="13.5703125" style="7" customWidth="1"/>
    <col min="10572" max="10576" width="0" style="7" hidden="1" customWidth="1"/>
    <col min="10577" max="10705" width="10.5703125" style="7" customWidth="1"/>
    <col min="10706" max="10707" width="0" style="7" hidden="1" customWidth="1"/>
    <col min="10708" max="10719" width="10.5703125" style="7" customWidth="1"/>
    <col min="10720" max="10722" width="0" style="7" hidden="1" customWidth="1"/>
    <col min="10723" max="10728" width="10.5703125" style="7" customWidth="1"/>
    <col min="10729" max="10731" width="0" style="7" hidden="1" customWidth="1"/>
    <col min="10732" max="10737" width="10.5703125" style="7" customWidth="1"/>
    <col min="10738" max="10740" width="0" style="7" hidden="1" customWidth="1"/>
    <col min="10741" max="10749" width="10.5703125" style="7" customWidth="1"/>
    <col min="10750" max="10752" width="0" style="7" hidden="1" customWidth="1"/>
    <col min="10753" max="10767" width="10.5703125" style="7" customWidth="1"/>
    <col min="10768" max="10825" width="9.140625" style="7"/>
    <col min="10826" max="10826" width="18.85546875" style="7" customWidth="1"/>
    <col min="10827" max="10827" width="13.5703125" style="7" customWidth="1"/>
    <col min="10828" max="10832" width="0" style="7" hidden="1" customWidth="1"/>
    <col min="10833" max="10961" width="10.5703125" style="7" customWidth="1"/>
    <col min="10962" max="10963" width="0" style="7" hidden="1" customWidth="1"/>
    <col min="10964" max="10975" width="10.5703125" style="7" customWidth="1"/>
    <col min="10976" max="10978" width="0" style="7" hidden="1" customWidth="1"/>
    <col min="10979" max="10984" width="10.5703125" style="7" customWidth="1"/>
    <col min="10985" max="10987" width="0" style="7" hidden="1" customWidth="1"/>
    <col min="10988" max="10993" width="10.5703125" style="7" customWidth="1"/>
    <col min="10994" max="10996" width="0" style="7" hidden="1" customWidth="1"/>
    <col min="10997" max="11005" width="10.5703125" style="7" customWidth="1"/>
    <col min="11006" max="11008" width="0" style="7" hidden="1" customWidth="1"/>
    <col min="11009" max="11023" width="10.5703125" style="7" customWidth="1"/>
    <col min="11024" max="11081" width="9.140625" style="7"/>
    <col min="11082" max="11082" width="18.85546875" style="7" customWidth="1"/>
    <col min="11083" max="11083" width="13.5703125" style="7" customWidth="1"/>
    <col min="11084" max="11088" width="0" style="7" hidden="1" customWidth="1"/>
    <col min="11089" max="11217" width="10.5703125" style="7" customWidth="1"/>
    <col min="11218" max="11219" width="0" style="7" hidden="1" customWidth="1"/>
    <col min="11220" max="11231" width="10.5703125" style="7" customWidth="1"/>
    <col min="11232" max="11234" width="0" style="7" hidden="1" customWidth="1"/>
    <col min="11235" max="11240" width="10.5703125" style="7" customWidth="1"/>
    <col min="11241" max="11243" width="0" style="7" hidden="1" customWidth="1"/>
    <col min="11244" max="11249" width="10.5703125" style="7" customWidth="1"/>
    <col min="11250" max="11252" width="0" style="7" hidden="1" customWidth="1"/>
    <col min="11253" max="11261" width="10.5703125" style="7" customWidth="1"/>
    <col min="11262" max="11264" width="0" style="7" hidden="1" customWidth="1"/>
    <col min="11265" max="11279" width="10.5703125" style="7" customWidth="1"/>
    <col min="11280" max="11337" width="9.140625" style="7"/>
    <col min="11338" max="11338" width="18.85546875" style="7" customWidth="1"/>
    <col min="11339" max="11339" width="13.5703125" style="7" customWidth="1"/>
    <col min="11340" max="11344" width="0" style="7" hidden="1" customWidth="1"/>
    <col min="11345" max="11473" width="10.5703125" style="7" customWidth="1"/>
    <col min="11474" max="11475" width="0" style="7" hidden="1" customWidth="1"/>
    <col min="11476" max="11487" width="10.5703125" style="7" customWidth="1"/>
    <col min="11488" max="11490" width="0" style="7" hidden="1" customWidth="1"/>
    <col min="11491" max="11496" width="10.5703125" style="7" customWidth="1"/>
    <col min="11497" max="11499" width="0" style="7" hidden="1" customWidth="1"/>
    <col min="11500" max="11505" width="10.5703125" style="7" customWidth="1"/>
    <col min="11506" max="11508" width="0" style="7" hidden="1" customWidth="1"/>
    <col min="11509" max="11517" width="10.5703125" style="7" customWidth="1"/>
    <col min="11518" max="11520" width="0" style="7" hidden="1" customWidth="1"/>
    <col min="11521" max="11535" width="10.5703125" style="7" customWidth="1"/>
    <col min="11536" max="11593" width="9.140625" style="7"/>
    <col min="11594" max="11594" width="18.85546875" style="7" customWidth="1"/>
    <col min="11595" max="11595" width="13.5703125" style="7" customWidth="1"/>
    <col min="11596" max="11600" width="0" style="7" hidden="1" customWidth="1"/>
    <col min="11601" max="11729" width="10.5703125" style="7" customWidth="1"/>
    <col min="11730" max="11731" width="0" style="7" hidden="1" customWidth="1"/>
    <col min="11732" max="11743" width="10.5703125" style="7" customWidth="1"/>
    <col min="11744" max="11746" width="0" style="7" hidden="1" customWidth="1"/>
    <col min="11747" max="11752" width="10.5703125" style="7" customWidth="1"/>
    <col min="11753" max="11755" width="0" style="7" hidden="1" customWidth="1"/>
    <col min="11756" max="11761" width="10.5703125" style="7" customWidth="1"/>
    <col min="11762" max="11764" width="0" style="7" hidden="1" customWidth="1"/>
    <col min="11765" max="11773" width="10.5703125" style="7" customWidth="1"/>
    <col min="11774" max="11776" width="0" style="7" hidden="1" customWidth="1"/>
    <col min="11777" max="11791" width="10.5703125" style="7" customWidth="1"/>
    <col min="11792" max="11849" width="9.140625" style="7"/>
    <col min="11850" max="11850" width="18.85546875" style="7" customWidth="1"/>
    <col min="11851" max="11851" width="13.5703125" style="7" customWidth="1"/>
    <col min="11852" max="11856" width="0" style="7" hidden="1" customWidth="1"/>
    <col min="11857" max="11985" width="10.5703125" style="7" customWidth="1"/>
    <col min="11986" max="11987" width="0" style="7" hidden="1" customWidth="1"/>
    <col min="11988" max="11999" width="10.5703125" style="7" customWidth="1"/>
    <col min="12000" max="12002" width="0" style="7" hidden="1" customWidth="1"/>
    <col min="12003" max="12008" width="10.5703125" style="7" customWidth="1"/>
    <col min="12009" max="12011" width="0" style="7" hidden="1" customWidth="1"/>
    <col min="12012" max="12017" width="10.5703125" style="7" customWidth="1"/>
    <col min="12018" max="12020" width="0" style="7" hidden="1" customWidth="1"/>
    <col min="12021" max="12029" width="10.5703125" style="7" customWidth="1"/>
    <col min="12030" max="12032" width="0" style="7" hidden="1" customWidth="1"/>
    <col min="12033" max="12047" width="10.5703125" style="7" customWidth="1"/>
    <col min="12048" max="12105" width="9.140625" style="7"/>
    <col min="12106" max="12106" width="18.85546875" style="7" customWidth="1"/>
    <col min="12107" max="12107" width="13.5703125" style="7" customWidth="1"/>
    <col min="12108" max="12112" width="0" style="7" hidden="1" customWidth="1"/>
    <col min="12113" max="12241" width="10.5703125" style="7" customWidth="1"/>
    <col min="12242" max="12243" width="0" style="7" hidden="1" customWidth="1"/>
    <col min="12244" max="12255" width="10.5703125" style="7" customWidth="1"/>
    <col min="12256" max="12258" width="0" style="7" hidden="1" customWidth="1"/>
    <col min="12259" max="12264" width="10.5703125" style="7" customWidth="1"/>
    <col min="12265" max="12267" width="0" style="7" hidden="1" customWidth="1"/>
    <col min="12268" max="12273" width="10.5703125" style="7" customWidth="1"/>
    <col min="12274" max="12276" width="0" style="7" hidden="1" customWidth="1"/>
    <col min="12277" max="12285" width="10.5703125" style="7" customWidth="1"/>
    <col min="12286" max="12288" width="0" style="7" hidden="1" customWidth="1"/>
    <col min="12289" max="12303" width="10.5703125" style="7" customWidth="1"/>
    <col min="12304" max="12361" width="9.140625" style="7"/>
    <col min="12362" max="12362" width="18.85546875" style="7" customWidth="1"/>
    <col min="12363" max="12363" width="13.5703125" style="7" customWidth="1"/>
    <col min="12364" max="12368" width="0" style="7" hidden="1" customWidth="1"/>
    <col min="12369" max="12497" width="10.5703125" style="7" customWidth="1"/>
    <col min="12498" max="12499" width="0" style="7" hidden="1" customWidth="1"/>
    <col min="12500" max="12511" width="10.5703125" style="7" customWidth="1"/>
    <col min="12512" max="12514" width="0" style="7" hidden="1" customWidth="1"/>
    <col min="12515" max="12520" width="10.5703125" style="7" customWidth="1"/>
    <col min="12521" max="12523" width="0" style="7" hidden="1" customWidth="1"/>
    <col min="12524" max="12529" width="10.5703125" style="7" customWidth="1"/>
    <col min="12530" max="12532" width="0" style="7" hidden="1" customWidth="1"/>
    <col min="12533" max="12541" width="10.5703125" style="7" customWidth="1"/>
    <col min="12542" max="12544" width="0" style="7" hidden="1" customWidth="1"/>
    <col min="12545" max="12559" width="10.5703125" style="7" customWidth="1"/>
    <col min="12560" max="12617" width="9.140625" style="7"/>
    <col min="12618" max="12618" width="18.85546875" style="7" customWidth="1"/>
    <col min="12619" max="12619" width="13.5703125" style="7" customWidth="1"/>
    <col min="12620" max="12624" width="0" style="7" hidden="1" customWidth="1"/>
    <col min="12625" max="12753" width="10.5703125" style="7" customWidth="1"/>
    <col min="12754" max="12755" width="0" style="7" hidden="1" customWidth="1"/>
    <col min="12756" max="12767" width="10.5703125" style="7" customWidth="1"/>
    <col min="12768" max="12770" width="0" style="7" hidden="1" customWidth="1"/>
    <col min="12771" max="12776" width="10.5703125" style="7" customWidth="1"/>
    <col min="12777" max="12779" width="0" style="7" hidden="1" customWidth="1"/>
    <col min="12780" max="12785" width="10.5703125" style="7" customWidth="1"/>
    <col min="12786" max="12788" width="0" style="7" hidden="1" customWidth="1"/>
    <col min="12789" max="12797" width="10.5703125" style="7" customWidth="1"/>
    <col min="12798" max="12800" width="0" style="7" hidden="1" customWidth="1"/>
    <col min="12801" max="12815" width="10.5703125" style="7" customWidth="1"/>
    <col min="12816" max="12873" width="9.140625" style="7"/>
    <col min="12874" max="12874" width="18.85546875" style="7" customWidth="1"/>
    <col min="12875" max="12875" width="13.5703125" style="7" customWidth="1"/>
    <col min="12876" max="12880" width="0" style="7" hidden="1" customWidth="1"/>
    <col min="12881" max="13009" width="10.5703125" style="7" customWidth="1"/>
    <col min="13010" max="13011" width="0" style="7" hidden="1" customWidth="1"/>
    <col min="13012" max="13023" width="10.5703125" style="7" customWidth="1"/>
    <col min="13024" max="13026" width="0" style="7" hidden="1" customWidth="1"/>
    <col min="13027" max="13032" width="10.5703125" style="7" customWidth="1"/>
    <col min="13033" max="13035" width="0" style="7" hidden="1" customWidth="1"/>
    <col min="13036" max="13041" width="10.5703125" style="7" customWidth="1"/>
    <col min="13042" max="13044" width="0" style="7" hidden="1" customWidth="1"/>
    <col min="13045" max="13053" width="10.5703125" style="7" customWidth="1"/>
    <col min="13054" max="13056" width="0" style="7" hidden="1" customWidth="1"/>
    <col min="13057" max="13071" width="10.5703125" style="7" customWidth="1"/>
    <col min="13072" max="13129" width="9.140625" style="7"/>
    <col min="13130" max="13130" width="18.85546875" style="7" customWidth="1"/>
    <col min="13131" max="13131" width="13.5703125" style="7" customWidth="1"/>
    <col min="13132" max="13136" width="0" style="7" hidden="1" customWidth="1"/>
    <col min="13137" max="13265" width="10.5703125" style="7" customWidth="1"/>
    <col min="13266" max="13267" width="0" style="7" hidden="1" customWidth="1"/>
    <col min="13268" max="13279" width="10.5703125" style="7" customWidth="1"/>
    <col min="13280" max="13282" width="0" style="7" hidden="1" customWidth="1"/>
    <col min="13283" max="13288" width="10.5703125" style="7" customWidth="1"/>
    <col min="13289" max="13291" width="0" style="7" hidden="1" customWidth="1"/>
    <col min="13292" max="13297" width="10.5703125" style="7" customWidth="1"/>
    <col min="13298" max="13300" width="0" style="7" hidden="1" customWidth="1"/>
    <col min="13301" max="13309" width="10.5703125" style="7" customWidth="1"/>
    <col min="13310" max="13312" width="0" style="7" hidden="1" customWidth="1"/>
    <col min="13313" max="13327" width="10.5703125" style="7" customWidth="1"/>
    <col min="13328" max="13385" width="9.140625" style="7"/>
    <col min="13386" max="13386" width="18.85546875" style="7" customWidth="1"/>
    <col min="13387" max="13387" width="13.5703125" style="7" customWidth="1"/>
    <col min="13388" max="13392" width="0" style="7" hidden="1" customWidth="1"/>
    <col min="13393" max="13521" width="10.5703125" style="7" customWidth="1"/>
    <col min="13522" max="13523" width="0" style="7" hidden="1" customWidth="1"/>
    <col min="13524" max="13535" width="10.5703125" style="7" customWidth="1"/>
    <col min="13536" max="13538" width="0" style="7" hidden="1" customWidth="1"/>
    <col min="13539" max="13544" width="10.5703125" style="7" customWidth="1"/>
    <col min="13545" max="13547" width="0" style="7" hidden="1" customWidth="1"/>
    <col min="13548" max="13553" width="10.5703125" style="7" customWidth="1"/>
    <col min="13554" max="13556" width="0" style="7" hidden="1" customWidth="1"/>
    <col min="13557" max="13565" width="10.5703125" style="7" customWidth="1"/>
    <col min="13566" max="13568" width="0" style="7" hidden="1" customWidth="1"/>
    <col min="13569" max="13583" width="10.5703125" style="7" customWidth="1"/>
    <col min="13584" max="13641" width="9.140625" style="7"/>
    <col min="13642" max="13642" width="18.85546875" style="7" customWidth="1"/>
    <col min="13643" max="13643" width="13.5703125" style="7" customWidth="1"/>
    <col min="13644" max="13648" width="0" style="7" hidden="1" customWidth="1"/>
    <col min="13649" max="13777" width="10.5703125" style="7" customWidth="1"/>
    <col min="13778" max="13779" width="0" style="7" hidden="1" customWidth="1"/>
    <col min="13780" max="13791" width="10.5703125" style="7" customWidth="1"/>
    <col min="13792" max="13794" width="0" style="7" hidden="1" customWidth="1"/>
    <col min="13795" max="13800" width="10.5703125" style="7" customWidth="1"/>
    <col min="13801" max="13803" width="0" style="7" hidden="1" customWidth="1"/>
    <col min="13804" max="13809" width="10.5703125" style="7" customWidth="1"/>
    <col min="13810" max="13812" width="0" style="7" hidden="1" customWidth="1"/>
    <col min="13813" max="13821" width="10.5703125" style="7" customWidth="1"/>
    <col min="13822" max="13824" width="0" style="7" hidden="1" customWidth="1"/>
    <col min="13825" max="13839" width="10.5703125" style="7" customWidth="1"/>
    <col min="13840" max="13897" width="9.140625" style="7"/>
    <col min="13898" max="13898" width="18.85546875" style="7" customWidth="1"/>
    <col min="13899" max="13899" width="13.5703125" style="7" customWidth="1"/>
    <col min="13900" max="13904" width="0" style="7" hidden="1" customWidth="1"/>
    <col min="13905" max="14033" width="10.5703125" style="7" customWidth="1"/>
    <col min="14034" max="14035" width="0" style="7" hidden="1" customWidth="1"/>
    <col min="14036" max="14047" width="10.5703125" style="7" customWidth="1"/>
    <col min="14048" max="14050" width="0" style="7" hidden="1" customWidth="1"/>
    <col min="14051" max="14056" width="10.5703125" style="7" customWidth="1"/>
    <col min="14057" max="14059" width="0" style="7" hidden="1" customWidth="1"/>
    <col min="14060" max="14065" width="10.5703125" style="7" customWidth="1"/>
    <col min="14066" max="14068" width="0" style="7" hidden="1" customWidth="1"/>
    <col min="14069" max="14077" width="10.5703125" style="7" customWidth="1"/>
    <col min="14078" max="14080" width="0" style="7" hidden="1" customWidth="1"/>
    <col min="14081" max="14095" width="10.5703125" style="7" customWidth="1"/>
    <col min="14096" max="14153" width="9.140625" style="7"/>
    <col min="14154" max="14154" width="18.85546875" style="7" customWidth="1"/>
    <col min="14155" max="14155" width="13.5703125" style="7" customWidth="1"/>
    <col min="14156" max="14160" width="0" style="7" hidden="1" customWidth="1"/>
    <col min="14161" max="14289" width="10.5703125" style="7" customWidth="1"/>
    <col min="14290" max="14291" width="0" style="7" hidden="1" customWidth="1"/>
    <col min="14292" max="14303" width="10.5703125" style="7" customWidth="1"/>
    <col min="14304" max="14306" width="0" style="7" hidden="1" customWidth="1"/>
    <col min="14307" max="14312" width="10.5703125" style="7" customWidth="1"/>
    <col min="14313" max="14315" width="0" style="7" hidden="1" customWidth="1"/>
    <col min="14316" max="14321" width="10.5703125" style="7" customWidth="1"/>
    <col min="14322" max="14324" width="0" style="7" hidden="1" customWidth="1"/>
    <col min="14325" max="14333" width="10.5703125" style="7" customWidth="1"/>
    <col min="14334" max="14336" width="0" style="7" hidden="1" customWidth="1"/>
    <col min="14337" max="14351" width="10.5703125" style="7" customWidth="1"/>
    <col min="14352" max="14409" width="9.140625" style="7"/>
    <col min="14410" max="14410" width="18.85546875" style="7" customWidth="1"/>
    <col min="14411" max="14411" width="13.5703125" style="7" customWidth="1"/>
    <col min="14412" max="14416" width="0" style="7" hidden="1" customWidth="1"/>
    <col min="14417" max="14545" width="10.5703125" style="7" customWidth="1"/>
    <col min="14546" max="14547" width="0" style="7" hidden="1" customWidth="1"/>
    <col min="14548" max="14559" width="10.5703125" style="7" customWidth="1"/>
    <col min="14560" max="14562" width="0" style="7" hidden="1" customWidth="1"/>
    <col min="14563" max="14568" width="10.5703125" style="7" customWidth="1"/>
    <col min="14569" max="14571" width="0" style="7" hidden="1" customWidth="1"/>
    <col min="14572" max="14577" width="10.5703125" style="7" customWidth="1"/>
    <col min="14578" max="14580" width="0" style="7" hidden="1" customWidth="1"/>
    <col min="14581" max="14589" width="10.5703125" style="7" customWidth="1"/>
    <col min="14590" max="14592" width="0" style="7" hidden="1" customWidth="1"/>
    <col min="14593" max="14607" width="10.5703125" style="7" customWidth="1"/>
    <col min="14608" max="14665" width="9.140625" style="7"/>
    <col min="14666" max="14666" width="18.85546875" style="7" customWidth="1"/>
    <col min="14667" max="14667" width="13.5703125" style="7" customWidth="1"/>
    <col min="14668" max="14672" width="0" style="7" hidden="1" customWidth="1"/>
    <col min="14673" max="14801" width="10.5703125" style="7" customWidth="1"/>
    <col min="14802" max="14803" width="0" style="7" hidden="1" customWidth="1"/>
    <col min="14804" max="14815" width="10.5703125" style="7" customWidth="1"/>
    <col min="14816" max="14818" width="0" style="7" hidden="1" customWidth="1"/>
    <col min="14819" max="14824" width="10.5703125" style="7" customWidth="1"/>
    <col min="14825" max="14827" width="0" style="7" hidden="1" customWidth="1"/>
    <col min="14828" max="14833" width="10.5703125" style="7" customWidth="1"/>
    <col min="14834" max="14836" width="0" style="7" hidden="1" customWidth="1"/>
    <col min="14837" max="14845" width="10.5703125" style="7" customWidth="1"/>
    <col min="14846" max="14848" width="0" style="7" hidden="1" customWidth="1"/>
    <col min="14849" max="14863" width="10.5703125" style="7" customWidth="1"/>
    <col min="14864" max="14921" width="9.140625" style="7"/>
    <col min="14922" max="14922" width="18.85546875" style="7" customWidth="1"/>
    <col min="14923" max="14923" width="13.5703125" style="7" customWidth="1"/>
    <col min="14924" max="14928" width="0" style="7" hidden="1" customWidth="1"/>
    <col min="14929" max="15057" width="10.5703125" style="7" customWidth="1"/>
    <col min="15058" max="15059" width="0" style="7" hidden="1" customWidth="1"/>
    <col min="15060" max="15071" width="10.5703125" style="7" customWidth="1"/>
    <col min="15072" max="15074" width="0" style="7" hidden="1" customWidth="1"/>
    <col min="15075" max="15080" width="10.5703125" style="7" customWidth="1"/>
    <col min="15081" max="15083" width="0" style="7" hidden="1" customWidth="1"/>
    <col min="15084" max="15089" width="10.5703125" style="7" customWidth="1"/>
    <col min="15090" max="15092" width="0" style="7" hidden="1" customWidth="1"/>
    <col min="15093" max="15101" width="10.5703125" style="7" customWidth="1"/>
    <col min="15102" max="15104" width="0" style="7" hidden="1" customWidth="1"/>
    <col min="15105" max="15119" width="10.5703125" style="7" customWidth="1"/>
    <col min="15120" max="15177" width="9.140625" style="7"/>
    <col min="15178" max="15178" width="18.85546875" style="7" customWidth="1"/>
    <col min="15179" max="15179" width="13.5703125" style="7" customWidth="1"/>
    <col min="15180" max="15184" width="0" style="7" hidden="1" customWidth="1"/>
    <col min="15185" max="15313" width="10.5703125" style="7" customWidth="1"/>
    <col min="15314" max="15315" width="0" style="7" hidden="1" customWidth="1"/>
    <col min="15316" max="15327" width="10.5703125" style="7" customWidth="1"/>
    <col min="15328" max="15330" width="0" style="7" hidden="1" customWidth="1"/>
    <col min="15331" max="15336" width="10.5703125" style="7" customWidth="1"/>
    <col min="15337" max="15339" width="0" style="7" hidden="1" customWidth="1"/>
    <col min="15340" max="15345" width="10.5703125" style="7" customWidth="1"/>
    <col min="15346" max="15348" width="0" style="7" hidden="1" customWidth="1"/>
    <col min="15349" max="15357" width="10.5703125" style="7" customWidth="1"/>
    <col min="15358" max="15360" width="0" style="7" hidden="1" customWidth="1"/>
    <col min="15361" max="15375" width="10.5703125" style="7" customWidth="1"/>
    <col min="15376" max="15433" width="9.140625" style="7"/>
    <col min="15434" max="15434" width="18.85546875" style="7" customWidth="1"/>
    <col min="15435" max="15435" width="13.5703125" style="7" customWidth="1"/>
    <col min="15436" max="15440" width="0" style="7" hidden="1" customWidth="1"/>
    <col min="15441" max="15569" width="10.5703125" style="7" customWidth="1"/>
    <col min="15570" max="15571" width="0" style="7" hidden="1" customWidth="1"/>
    <col min="15572" max="15583" width="10.5703125" style="7" customWidth="1"/>
    <col min="15584" max="15586" width="0" style="7" hidden="1" customWidth="1"/>
    <col min="15587" max="15592" width="10.5703125" style="7" customWidth="1"/>
    <col min="15593" max="15595" width="0" style="7" hidden="1" customWidth="1"/>
    <col min="15596" max="15601" width="10.5703125" style="7" customWidth="1"/>
    <col min="15602" max="15604" width="0" style="7" hidden="1" customWidth="1"/>
    <col min="15605" max="15613" width="10.5703125" style="7" customWidth="1"/>
    <col min="15614" max="15616" width="0" style="7" hidden="1" customWidth="1"/>
    <col min="15617" max="15631" width="10.5703125" style="7" customWidth="1"/>
    <col min="15632" max="15689" width="9.140625" style="7"/>
    <col min="15690" max="15690" width="18.85546875" style="7" customWidth="1"/>
    <col min="15691" max="15691" width="13.5703125" style="7" customWidth="1"/>
    <col min="15692" max="15696" width="0" style="7" hidden="1" customWidth="1"/>
    <col min="15697" max="15825" width="10.5703125" style="7" customWidth="1"/>
    <col min="15826" max="15827" width="0" style="7" hidden="1" customWidth="1"/>
    <col min="15828" max="15839" width="10.5703125" style="7" customWidth="1"/>
    <col min="15840" max="15842" width="0" style="7" hidden="1" customWidth="1"/>
    <col min="15843" max="15848" width="10.5703125" style="7" customWidth="1"/>
    <col min="15849" max="15851" width="0" style="7" hidden="1" customWidth="1"/>
    <col min="15852" max="15857" width="10.5703125" style="7" customWidth="1"/>
    <col min="15858" max="15860" width="0" style="7" hidden="1" customWidth="1"/>
    <col min="15861" max="15869" width="10.5703125" style="7" customWidth="1"/>
    <col min="15870" max="15872" width="0" style="7" hidden="1" customWidth="1"/>
    <col min="15873" max="15887" width="10.5703125" style="7" customWidth="1"/>
    <col min="15888" max="15945" width="9.140625" style="7"/>
    <col min="15946" max="15946" width="18.85546875" style="7" customWidth="1"/>
    <col min="15947" max="15947" width="13.5703125" style="7" customWidth="1"/>
    <col min="15948" max="15952" width="0" style="7" hidden="1" customWidth="1"/>
    <col min="15953" max="16384" width="10.5703125" style="7" customWidth="1"/>
  </cols>
  <sheetData>
    <row r="1" spans="1:21" s="4" customForma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1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  <c r="S2" s="15"/>
      <c r="T2" s="15"/>
      <c r="U2" s="15"/>
    </row>
    <row r="3" spans="1:21" s="5" customFormat="1" ht="34.5" customHeight="1">
      <c r="A3" s="96" t="s">
        <v>0</v>
      </c>
      <c r="B3" s="99" t="s">
        <v>1</v>
      </c>
      <c r="C3" s="102" t="s">
        <v>74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5" t="s">
        <v>39</v>
      </c>
      <c r="S3" s="106"/>
      <c r="T3" s="107" t="s">
        <v>54</v>
      </c>
      <c r="U3" s="16"/>
    </row>
    <row r="4" spans="1:21" s="11" customFormat="1" ht="37.5" customHeight="1">
      <c r="A4" s="97"/>
      <c r="B4" s="100"/>
      <c r="C4" s="109" t="s">
        <v>32</v>
      </c>
      <c r="D4" s="110"/>
      <c r="E4" s="111"/>
      <c r="F4" s="112" t="s">
        <v>33</v>
      </c>
      <c r="G4" s="113"/>
      <c r="H4" s="114"/>
      <c r="I4" s="112" t="s">
        <v>71</v>
      </c>
      <c r="J4" s="113"/>
      <c r="K4" s="114"/>
      <c r="L4" s="112" t="s">
        <v>72</v>
      </c>
      <c r="M4" s="113"/>
      <c r="N4" s="114"/>
      <c r="O4" s="112" t="s">
        <v>73</v>
      </c>
      <c r="P4" s="113"/>
      <c r="Q4" s="114"/>
      <c r="R4" s="70" t="s">
        <v>57</v>
      </c>
      <c r="S4" s="70" t="s">
        <v>58</v>
      </c>
      <c r="T4" s="108"/>
      <c r="U4" s="17"/>
    </row>
    <row r="5" spans="1:21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18">
        <v>42705</v>
      </c>
      <c r="J5" s="18">
        <v>42917</v>
      </c>
      <c r="K5" s="19" t="s">
        <v>56</v>
      </c>
      <c r="L5" s="18">
        <v>42705</v>
      </c>
      <c r="M5" s="18">
        <v>42917</v>
      </c>
      <c r="N5" s="19" t="s">
        <v>56</v>
      </c>
      <c r="O5" s="18">
        <v>42705</v>
      </c>
      <c r="P5" s="18">
        <v>42917</v>
      </c>
      <c r="Q5" s="19" t="s">
        <v>56</v>
      </c>
      <c r="R5" s="20"/>
      <c r="S5" s="20"/>
      <c r="T5" s="21"/>
      <c r="U5" s="22"/>
    </row>
    <row r="6" spans="1:21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79"/>
      <c r="S6" s="79"/>
      <c r="T6" s="75">
        <v>122.9</v>
      </c>
      <c r="U6" s="27" t="s">
        <v>68</v>
      </c>
    </row>
    <row r="7" spans="1:21" s="31" customFormat="1" ht="37.5" customHeight="1">
      <c r="A7" s="94" t="s">
        <v>69</v>
      </c>
      <c r="B7" s="95"/>
      <c r="C7" s="90"/>
      <c r="D7" s="91"/>
      <c r="E7" s="92"/>
      <c r="F7" s="90"/>
      <c r="G7" s="91"/>
      <c r="H7" s="92"/>
      <c r="I7" s="90"/>
      <c r="J7" s="91"/>
      <c r="K7" s="92"/>
      <c r="L7" s="86"/>
      <c r="M7" s="86"/>
      <c r="N7" s="86"/>
      <c r="O7" s="86"/>
      <c r="P7" s="86"/>
      <c r="Q7" s="86"/>
      <c r="R7" s="28"/>
      <c r="S7" s="28"/>
      <c r="T7" s="29"/>
      <c r="U7" s="30"/>
    </row>
    <row r="8" spans="1:21" s="31" customFormat="1" ht="37.5" customHeight="1">
      <c r="A8" s="24" t="s">
        <v>3</v>
      </c>
      <c r="B8" s="25" t="s">
        <v>48</v>
      </c>
      <c r="C8" s="71"/>
      <c r="D8" s="71"/>
      <c r="E8" s="32" t="s">
        <v>29</v>
      </c>
      <c r="F8" s="71"/>
      <c r="G8" s="71"/>
      <c r="H8" s="32" t="s">
        <v>29</v>
      </c>
      <c r="I8" s="71"/>
      <c r="J8" s="71"/>
      <c r="K8" s="32" t="s">
        <v>29</v>
      </c>
      <c r="L8" s="71">
        <v>1.0549999999999999</v>
      </c>
      <c r="M8" s="71">
        <v>1.0549999999999999</v>
      </c>
      <c r="N8" s="32" t="s">
        <v>29</v>
      </c>
      <c r="O8" s="71">
        <v>5.9569999999999999</v>
      </c>
      <c r="P8" s="71">
        <v>5.9569999999999999</v>
      </c>
      <c r="Q8" s="32" t="s">
        <v>29</v>
      </c>
      <c r="R8" s="33" t="s">
        <v>29</v>
      </c>
      <c r="S8" s="33" t="s">
        <v>29</v>
      </c>
      <c r="T8" s="29"/>
      <c r="U8" s="30"/>
    </row>
    <row r="9" spans="1:21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4">
        <v>19.82</v>
      </c>
      <c r="J9" s="34">
        <v>24.35</v>
      </c>
      <c r="K9" s="32"/>
      <c r="L9" s="34">
        <v>19.82</v>
      </c>
      <c r="M9" s="34">
        <v>24.35</v>
      </c>
      <c r="N9" s="32"/>
      <c r="O9" s="34">
        <v>19.82</v>
      </c>
      <c r="P9" s="34">
        <v>24.35</v>
      </c>
      <c r="Q9" s="32"/>
      <c r="R9" s="33" t="s">
        <v>29</v>
      </c>
      <c r="S9" s="33" t="s">
        <v>29</v>
      </c>
      <c r="T9" s="29"/>
      <c r="U9" s="30"/>
    </row>
    <row r="10" spans="1:21" s="31" customFormat="1" ht="37.5" customHeight="1">
      <c r="A10" s="24" t="s">
        <v>26</v>
      </c>
      <c r="B10" s="25" t="s">
        <v>19</v>
      </c>
      <c r="C10" s="34"/>
      <c r="D10" s="34"/>
      <c r="E10" s="32" t="s">
        <v>29</v>
      </c>
      <c r="F10" s="34"/>
      <c r="G10" s="34"/>
      <c r="H10" s="32" t="s">
        <v>29</v>
      </c>
      <c r="I10" s="34"/>
      <c r="J10" s="34"/>
      <c r="K10" s="32" t="s">
        <v>29</v>
      </c>
      <c r="L10" s="34">
        <v>245</v>
      </c>
      <c r="M10" s="34">
        <v>245</v>
      </c>
      <c r="N10" s="32" t="s">
        <v>29</v>
      </c>
      <c r="O10" s="34">
        <v>583</v>
      </c>
      <c r="P10" s="34">
        <v>583</v>
      </c>
      <c r="Q10" s="32" t="s">
        <v>29</v>
      </c>
      <c r="R10" s="33" t="s">
        <v>29</v>
      </c>
      <c r="S10" s="33" t="s">
        <v>29</v>
      </c>
      <c r="T10" s="29"/>
      <c r="U10" s="30"/>
    </row>
    <row r="11" spans="1:21" s="31" customFormat="1" ht="37.5" customHeight="1">
      <c r="A11" s="24" t="s">
        <v>27</v>
      </c>
      <c r="B11" s="25" t="s">
        <v>19</v>
      </c>
      <c r="C11" s="34">
        <v>6</v>
      </c>
      <c r="D11" s="34">
        <v>6</v>
      </c>
      <c r="E11" s="32" t="s">
        <v>29</v>
      </c>
      <c r="F11" s="34">
        <v>536</v>
      </c>
      <c r="G11" s="34">
        <v>536</v>
      </c>
      <c r="H11" s="32" t="s">
        <v>29</v>
      </c>
      <c r="I11" s="34">
        <v>230</v>
      </c>
      <c r="J11" s="34">
        <v>230</v>
      </c>
      <c r="K11" s="32" t="s">
        <v>29</v>
      </c>
      <c r="L11" s="34"/>
      <c r="M11" s="34"/>
      <c r="N11" s="32" t="s">
        <v>29</v>
      </c>
      <c r="O11" s="34"/>
      <c r="P11" s="34"/>
      <c r="Q11" s="32" t="s">
        <v>29</v>
      </c>
      <c r="R11" s="33" t="s">
        <v>29</v>
      </c>
      <c r="S11" s="33" t="s">
        <v>29</v>
      </c>
      <c r="T11" s="29"/>
      <c r="U11" s="30"/>
    </row>
    <row r="12" spans="1:21" s="31" customFormat="1" ht="37.5" customHeight="1">
      <c r="A12" s="24" t="s">
        <v>36</v>
      </c>
      <c r="B12" s="25" t="s">
        <v>31</v>
      </c>
      <c r="C12" s="35">
        <f>C8*C10</f>
        <v>0</v>
      </c>
      <c r="D12" s="35">
        <f>D8*D10</f>
        <v>0</v>
      </c>
      <c r="E12" s="32" t="s">
        <v>29</v>
      </c>
      <c r="F12" s="35">
        <f>F8*F10</f>
        <v>0</v>
      </c>
      <c r="G12" s="35">
        <f>G8*G10</f>
        <v>0</v>
      </c>
      <c r="H12" s="32" t="s">
        <v>29</v>
      </c>
      <c r="I12" s="35">
        <f>I8*I10</f>
        <v>0</v>
      </c>
      <c r="J12" s="35">
        <f>J8*J10</f>
        <v>0</v>
      </c>
      <c r="K12" s="32" t="s">
        <v>29</v>
      </c>
      <c r="L12" s="35">
        <f>L8*L10</f>
        <v>258.47499999999997</v>
      </c>
      <c r="M12" s="35">
        <f>M8*M10</f>
        <v>258.47499999999997</v>
      </c>
      <c r="N12" s="32" t="s">
        <v>29</v>
      </c>
      <c r="O12" s="35">
        <f>O8*O10</f>
        <v>3472.931</v>
      </c>
      <c r="P12" s="35">
        <f>P8*P10</f>
        <v>3472.931</v>
      </c>
      <c r="Q12" s="32" t="s">
        <v>29</v>
      </c>
      <c r="R12" s="36">
        <f>C12+F12+I12+L12+O12</f>
        <v>3731.4059999999999</v>
      </c>
      <c r="S12" s="36">
        <f>D12+G12+J12+M12+P12</f>
        <v>3731.4059999999999</v>
      </c>
      <c r="T12" s="74"/>
      <c r="U12" s="30"/>
    </row>
    <row r="13" spans="1:21" s="31" customFormat="1" ht="37.5" customHeight="1">
      <c r="A13" s="24" t="s">
        <v>25</v>
      </c>
      <c r="B13" s="25" t="s">
        <v>31</v>
      </c>
      <c r="C13" s="34">
        <v>15</v>
      </c>
      <c r="D13" s="34">
        <v>15</v>
      </c>
      <c r="E13" s="32" t="s">
        <v>29</v>
      </c>
      <c r="F13" s="34">
        <v>1341</v>
      </c>
      <c r="G13" s="34">
        <v>1341</v>
      </c>
      <c r="H13" s="32" t="s">
        <v>29</v>
      </c>
      <c r="I13" s="34">
        <v>575</v>
      </c>
      <c r="J13" s="34">
        <v>575</v>
      </c>
      <c r="K13" s="32" t="s">
        <v>29</v>
      </c>
      <c r="L13" s="34"/>
      <c r="M13" s="34"/>
      <c r="N13" s="32" t="s">
        <v>29</v>
      </c>
      <c r="O13" s="34"/>
      <c r="P13" s="34"/>
      <c r="Q13" s="32" t="s">
        <v>29</v>
      </c>
      <c r="R13" s="36">
        <f>C13+F13+I13+L13+O13</f>
        <v>1931</v>
      </c>
      <c r="S13" s="36">
        <f t="shared" ref="S13" si="0">D13+G13+J13</f>
        <v>1931</v>
      </c>
      <c r="T13" s="74"/>
      <c r="U13" s="30"/>
    </row>
    <row r="14" spans="1:21" s="41" customFormat="1" ht="54.75" customHeight="1">
      <c r="A14" s="38" t="s">
        <v>35</v>
      </c>
      <c r="B14" s="25" t="s">
        <v>6</v>
      </c>
      <c r="C14" s="39">
        <f>C15+C16</f>
        <v>297.3</v>
      </c>
      <c r="D14" s="39">
        <f>D15+D16</f>
        <v>365.25</v>
      </c>
      <c r="E14" s="39">
        <f>D14/C14</f>
        <v>1.2285570131180625</v>
      </c>
      <c r="F14" s="39">
        <f t="shared" ref="F14:G14" si="1">F15+F16</f>
        <v>26578.62</v>
      </c>
      <c r="G14" s="39">
        <f t="shared" si="1"/>
        <v>32653.350000000002</v>
      </c>
      <c r="H14" s="39">
        <f>G14/F14</f>
        <v>1.2285570131180628</v>
      </c>
      <c r="I14" s="39">
        <f>I15+I16</f>
        <v>11396.5</v>
      </c>
      <c r="J14" s="39">
        <f t="shared" ref="J14" si="2">J15+J16</f>
        <v>14001.25</v>
      </c>
      <c r="K14" s="39">
        <f>J14/I14</f>
        <v>1.2285570131180625</v>
      </c>
      <c r="L14" s="39">
        <f>L15+L16</f>
        <v>5122.9744999999994</v>
      </c>
      <c r="M14" s="39">
        <f t="shared" ref="M14" si="3">M15+M16</f>
        <v>6293.8662499999991</v>
      </c>
      <c r="N14" s="39">
        <f>M14/L14</f>
        <v>1.2285570131180625</v>
      </c>
      <c r="O14" s="39">
        <f>O15+O16</f>
        <v>68833.492419999995</v>
      </c>
      <c r="P14" s="39">
        <f t="shared" ref="P14" si="4">P15+P16</f>
        <v>84565.869850000003</v>
      </c>
      <c r="Q14" s="39">
        <f>P14/O14</f>
        <v>1.2285570131180628</v>
      </c>
      <c r="R14" s="36">
        <f>C14+F14+I14+L14+O14</f>
        <v>112228.88691999999</v>
      </c>
      <c r="S14" s="36">
        <f>D14+G14+J14+M14+P14</f>
        <v>137879.58610000001</v>
      </c>
      <c r="T14" s="37">
        <f>S14/R14</f>
        <v>1.2285570131180628</v>
      </c>
      <c r="U14" s="40"/>
    </row>
    <row r="15" spans="1:21" s="41" customFormat="1" ht="54.75" customHeight="1">
      <c r="A15" s="24" t="s">
        <v>63</v>
      </c>
      <c r="B15" s="24" t="s">
        <v>6</v>
      </c>
      <c r="C15" s="39">
        <f>C12*C9</f>
        <v>0</v>
      </c>
      <c r="D15" s="39">
        <f>D12*D9</f>
        <v>0</v>
      </c>
      <c r="E15" s="32" t="s">
        <v>29</v>
      </c>
      <c r="F15" s="39">
        <f>F12*F9</f>
        <v>0</v>
      </c>
      <c r="G15" s="39">
        <f>G12*G9</f>
        <v>0</v>
      </c>
      <c r="H15" s="32" t="s">
        <v>29</v>
      </c>
      <c r="I15" s="39">
        <f>I12*I9</f>
        <v>0</v>
      </c>
      <c r="J15" s="39">
        <f>J12*J9</f>
        <v>0</v>
      </c>
      <c r="K15" s="32" t="s">
        <v>29</v>
      </c>
      <c r="L15" s="39">
        <f>L12*L9</f>
        <v>5122.9744999999994</v>
      </c>
      <c r="M15" s="39">
        <f>M12*M9</f>
        <v>6293.8662499999991</v>
      </c>
      <c r="N15" s="32" t="s">
        <v>29</v>
      </c>
      <c r="O15" s="39">
        <f>O12*O9</f>
        <v>68833.492419999995</v>
      </c>
      <c r="P15" s="39">
        <f>P12*P9</f>
        <v>84565.869850000003</v>
      </c>
      <c r="Q15" s="32" t="s">
        <v>29</v>
      </c>
      <c r="R15" s="33" t="s">
        <v>29</v>
      </c>
      <c r="S15" s="33" t="s">
        <v>29</v>
      </c>
      <c r="T15" s="34"/>
      <c r="U15" s="40"/>
    </row>
    <row r="16" spans="1:21" s="41" customFormat="1" ht="52.5" customHeight="1">
      <c r="A16" s="24" t="s">
        <v>64</v>
      </c>
      <c r="B16" s="24" t="s">
        <v>6</v>
      </c>
      <c r="C16" s="39">
        <f>C13*C9</f>
        <v>297.3</v>
      </c>
      <c r="D16" s="39">
        <f>D13*D9</f>
        <v>365.25</v>
      </c>
      <c r="E16" s="32" t="s">
        <v>29</v>
      </c>
      <c r="F16" s="39">
        <f>F13*F9</f>
        <v>26578.62</v>
      </c>
      <c r="G16" s="39">
        <f>G13*G9</f>
        <v>32653.350000000002</v>
      </c>
      <c r="H16" s="32" t="s">
        <v>29</v>
      </c>
      <c r="I16" s="39">
        <f>I13*I9</f>
        <v>11396.5</v>
      </c>
      <c r="J16" s="39">
        <f>J13*J9</f>
        <v>14001.25</v>
      </c>
      <c r="K16" s="32" t="s">
        <v>29</v>
      </c>
      <c r="L16" s="39">
        <f>L13*L9</f>
        <v>0</v>
      </c>
      <c r="M16" s="39">
        <f>M13*M9</f>
        <v>0</v>
      </c>
      <c r="N16" s="32" t="s">
        <v>29</v>
      </c>
      <c r="O16" s="39">
        <f>O13*O9</f>
        <v>0</v>
      </c>
      <c r="P16" s="39">
        <f>P13*P9</f>
        <v>0</v>
      </c>
      <c r="Q16" s="32" t="s">
        <v>29</v>
      </c>
      <c r="R16" s="33" t="s">
        <v>29</v>
      </c>
      <c r="S16" s="33" t="s">
        <v>29</v>
      </c>
      <c r="T16" s="34"/>
      <c r="U16" s="40"/>
    </row>
    <row r="17" spans="1:21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79"/>
      <c r="S17" s="79"/>
      <c r="T17" s="75"/>
      <c r="U17" s="27" t="s">
        <v>68</v>
      </c>
    </row>
    <row r="18" spans="1:21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90"/>
      <c r="J18" s="91"/>
      <c r="K18" s="92"/>
      <c r="L18" s="90"/>
      <c r="M18" s="91"/>
      <c r="N18" s="92"/>
      <c r="O18" s="90"/>
      <c r="P18" s="91"/>
      <c r="Q18" s="92"/>
      <c r="R18" s="28"/>
      <c r="S18" s="28"/>
      <c r="T18" s="29"/>
      <c r="U18" s="30"/>
    </row>
    <row r="19" spans="1:21" s="31" customFormat="1" ht="37.5" customHeight="1">
      <c r="A19" s="24" t="s">
        <v>3</v>
      </c>
      <c r="B19" s="25" t="s">
        <v>48</v>
      </c>
      <c r="C19" s="71"/>
      <c r="D19" s="71"/>
      <c r="E19" s="32" t="s">
        <v>29</v>
      </c>
      <c r="F19" s="71"/>
      <c r="G19" s="42"/>
      <c r="H19" s="32" t="s">
        <v>29</v>
      </c>
      <c r="I19" s="43"/>
      <c r="J19" s="43"/>
      <c r="K19" s="32" t="s">
        <v>29</v>
      </c>
      <c r="L19" s="43"/>
      <c r="M19" s="43"/>
      <c r="N19" s="32" t="s">
        <v>29</v>
      </c>
      <c r="O19" s="43"/>
      <c r="P19" s="43"/>
      <c r="Q19" s="32" t="s">
        <v>29</v>
      </c>
      <c r="R19" s="33" t="s">
        <v>29</v>
      </c>
      <c r="S19" s="33" t="s">
        <v>29</v>
      </c>
      <c r="T19" s="29"/>
      <c r="U19" s="30"/>
    </row>
    <row r="20" spans="1:21" s="31" customFormat="1" ht="37.5" customHeight="1">
      <c r="A20" s="24" t="s">
        <v>5</v>
      </c>
      <c r="B20" s="25" t="s">
        <v>49</v>
      </c>
      <c r="C20" s="34"/>
      <c r="D20" s="34"/>
      <c r="E20" s="32" t="s">
        <v>29</v>
      </c>
      <c r="F20" s="44"/>
      <c r="G20" s="34"/>
      <c r="H20" s="32" t="s">
        <v>29</v>
      </c>
      <c r="I20" s="34"/>
      <c r="J20" s="34"/>
      <c r="K20" s="32" t="s">
        <v>29</v>
      </c>
      <c r="L20" s="34"/>
      <c r="M20" s="34"/>
      <c r="N20" s="32" t="s">
        <v>29</v>
      </c>
      <c r="O20" s="34"/>
      <c r="P20" s="34"/>
      <c r="Q20" s="32" t="s">
        <v>29</v>
      </c>
      <c r="R20" s="33" t="s">
        <v>29</v>
      </c>
      <c r="S20" s="33" t="s">
        <v>29</v>
      </c>
      <c r="T20" s="29"/>
      <c r="U20" s="30"/>
    </row>
    <row r="21" spans="1:21" s="31" customFormat="1" ht="37.5" customHeight="1">
      <c r="A21" s="24" t="s">
        <v>26</v>
      </c>
      <c r="B21" s="25" t="s">
        <v>19</v>
      </c>
      <c r="C21" s="34"/>
      <c r="D21" s="34"/>
      <c r="E21" s="32" t="s">
        <v>29</v>
      </c>
      <c r="F21" s="44"/>
      <c r="G21" s="34"/>
      <c r="H21" s="32" t="s">
        <v>29</v>
      </c>
      <c r="I21" s="34"/>
      <c r="J21" s="34"/>
      <c r="K21" s="32" t="s">
        <v>29</v>
      </c>
      <c r="L21" s="34"/>
      <c r="M21" s="34"/>
      <c r="N21" s="32" t="s">
        <v>29</v>
      </c>
      <c r="O21" s="34"/>
      <c r="P21" s="34"/>
      <c r="Q21" s="32" t="s">
        <v>29</v>
      </c>
      <c r="R21" s="33" t="s">
        <v>29</v>
      </c>
      <c r="S21" s="33" t="s">
        <v>29</v>
      </c>
      <c r="T21" s="29"/>
      <c r="U21" s="30"/>
    </row>
    <row r="22" spans="1:21" s="31" customFormat="1" ht="37.5" customHeight="1">
      <c r="A22" s="24" t="s">
        <v>27</v>
      </c>
      <c r="B22" s="25" t="s">
        <v>19</v>
      </c>
      <c r="C22" s="34"/>
      <c r="D22" s="34"/>
      <c r="E22" s="32" t="s">
        <v>29</v>
      </c>
      <c r="F22" s="44"/>
      <c r="G22" s="34"/>
      <c r="H22" s="32" t="s">
        <v>29</v>
      </c>
      <c r="I22" s="34"/>
      <c r="J22" s="34"/>
      <c r="K22" s="32" t="s">
        <v>29</v>
      </c>
      <c r="L22" s="34"/>
      <c r="M22" s="34"/>
      <c r="N22" s="32" t="s">
        <v>29</v>
      </c>
      <c r="O22" s="34"/>
      <c r="P22" s="34"/>
      <c r="Q22" s="32" t="s">
        <v>29</v>
      </c>
      <c r="R22" s="33" t="s">
        <v>29</v>
      </c>
      <c r="S22" s="33" t="s">
        <v>29</v>
      </c>
      <c r="T22" s="29"/>
      <c r="U22" s="30"/>
    </row>
    <row r="23" spans="1:21" s="31" customFormat="1" ht="37.5" customHeight="1">
      <c r="A23" s="24" t="s">
        <v>25</v>
      </c>
      <c r="B23" s="25" t="s">
        <v>19</v>
      </c>
      <c r="C23" s="34"/>
      <c r="D23" s="34"/>
      <c r="E23" s="32" t="s">
        <v>29</v>
      </c>
      <c r="F23" s="44"/>
      <c r="G23" s="34"/>
      <c r="H23" s="32" t="s">
        <v>29</v>
      </c>
      <c r="I23" s="34"/>
      <c r="J23" s="34"/>
      <c r="K23" s="32" t="s">
        <v>29</v>
      </c>
      <c r="L23" s="34"/>
      <c r="M23" s="34"/>
      <c r="N23" s="32" t="s">
        <v>29</v>
      </c>
      <c r="O23" s="34"/>
      <c r="P23" s="34"/>
      <c r="Q23" s="32" t="s">
        <v>29</v>
      </c>
      <c r="R23" s="36">
        <f t="shared" ref="R23:S25" si="5">C23+F23+I23</f>
        <v>0</v>
      </c>
      <c r="S23" s="36">
        <f t="shared" si="5"/>
        <v>0</v>
      </c>
      <c r="T23" s="74"/>
      <c r="U23" s="30"/>
    </row>
    <row r="24" spans="1:21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5">
        <f>I19*I21</f>
        <v>0</v>
      </c>
      <c r="J24" s="35">
        <f>J19*J21</f>
        <v>0</v>
      </c>
      <c r="K24" s="32" t="s">
        <v>29</v>
      </c>
      <c r="L24" s="35">
        <f>L19*L21</f>
        <v>0</v>
      </c>
      <c r="M24" s="35">
        <f>M19*M21</f>
        <v>0</v>
      </c>
      <c r="N24" s="32" t="s">
        <v>29</v>
      </c>
      <c r="O24" s="35">
        <f>O19*O21</f>
        <v>0</v>
      </c>
      <c r="P24" s="35">
        <f>P19*P21</f>
        <v>0</v>
      </c>
      <c r="Q24" s="32" t="s">
        <v>29</v>
      </c>
      <c r="R24" s="36">
        <f t="shared" si="5"/>
        <v>0</v>
      </c>
      <c r="S24" s="36">
        <f t="shared" si="5"/>
        <v>0</v>
      </c>
      <c r="T24" s="74"/>
      <c r="U24" s="30"/>
    </row>
    <row r="25" spans="1:21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45">
        <f>I26+I27</f>
        <v>0</v>
      </c>
      <c r="J25" s="45">
        <f>J26+J27</f>
        <v>0</v>
      </c>
      <c r="K25" s="35" t="e">
        <f>J25/I25</f>
        <v>#DIV/0!</v>
      </c>
      <c r="L25" s="45">
        <f>L26+L27</f>
        <v>0</v>
      </c>
      <c r="M25" s="45">
        <f>M26+M27</f>
        <v>0</v>
      </c>
      <c r="N25" s="35" t="e">
        <f>M25/L25</f>
        <v>#DIV/0!</v>
      </c>
      <c r="O25" s="45">
        <f>O26+O27</f>
        <v>0</v>
      </c>
      <c r="P25" s="45">
        <f>P26+P27</f>
        <v>0</v>
      </c>
      <c r="Q25" s="35" t="e">
        <f>P25/O25</f>
        <v>#DIV/0!</v>
      </c>
      <c r="R25" s="36">
        <f t="shared" si="5"/>
        <v>0</v>
      </c>
      <c r="S25" s="36">
        <f t="shared" si="5"/>
        <v>0</v>
      </c>
      <c r="T25" s="37" t="e">
        <f>S25/R25</f>
        <v>#DIV/0!</v>
      </c>
      <c r="U25" s="30"/>
    </row>
    <row r="26" spans="1:21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46">
        <f>I24*I20</f>
        <v>0</v>
      </c>
      <c r="J26" s="46">
        <f>J24*J20</f>
        <v>0</v>
      </c>
      <c r="K26" s="32" t="s">
        <v>29</v>
      </c>
      <c r="L26" s="46">
        <f>L24*L20</f>
        <v>0</v>
      </c>
      <c r="M26" s="46">
        <f>M24*M20</f>
        <v>0</v>
      </c>
      <c r="N26" s="32" t="s">
        <v>29</v>
      </c>
      <c r="O26" s="46">
        <f>O24*O20</f>
        <v>0</v>
      </c>
      <c r="P26" s="46">
        <f>P24*P20</f>
        <v>0</v>
      </c>
      <c r="Q26" s="32" t="s">
        <v>29</v>
      </c>
      <c r="R26" s="33" t="s">
        <v>29</v>
      </c>
      <c r="S26" s="33" t="s">
        <v>29</v>
      </c>
      <c r="T26" s="29"/>
      <c r="U26" s="30"/>
    </row>
    <row r="27" spans="1:21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9">
        <f>I20*I23</f>
        <v>0</v>
      </c>
      <c r="J27" s="39">
        <f>J20*J23</f>
        <v>0</v>
      </c>
      <c r="K27" s="32" t="s">
        <v>29</v>
      </c>
      <c r="L27" s="39">
        <f>L20*L23</f>
        <v>0</v>
      </c>
      <c r="M27" s="39">
        <f>M20*M23</f>
        <v>0</v>
      </c>
      <c r="N27" s="32" t="s">
        <v>29</v>
      </c>
      <c r="O27" s="39">
        <f>O20*O23</f>
        <v>0</v>
      </c>
      <c r="P27" s="39">
        <f>P20*P23</f>
        <v>0</v>
      </c>
      <c r="Q27" s="32" t="s">
        <v>29</v>
      </c>
      <c r="R27" s="33" t="s">
        <v>29</v>
      </c>
      <c r="S27" s="33" t="s">
        <v>29</v>
      </c>
      <c r="T27" s="47"/>
      <c r="U27" s="48"/>
    </row>
    <row r="28" spans="1:21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79"/>
      <c r="S28" s="79"/>
      <c r="T28" s="75"/>
      <c r="U28" s="27" t="s">
        <v>68</v>
      </c>
    </row>
    <row r="29" spans="1:21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90"/>
      <c r="J29" s="91"/>
      <c r="K29" s="92"/>
      <c r="L29" s="90"/>
      <c r="M29" s="91"/>
      <c r="N29" s="92"/>
      <c r="O29" s="90"/>
      <c r="P29" s="91"/>
      <c r="Q29" s="92"/>
      <c r="R29" s="28"/>
      <c r="S29" s="28"/>
      <c r="T29" s="29"/>
      <c r="U29" s="30"/>
    </row>
    <row r="30" spans="1:21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71"/>
      <c r="J30" s="71"/>
      <c r="K30" s="32" t="s">
        <v>29</v>
      </c>
      <c r="L30" s="71"/>
      <c r="M30" s="71"/>
      <c r="N30" s="32" t="s">
        <v>29</v>
      </c>
      <c r="O30" s="71"/>
      <c r="P30" s="71"/>
      <c r="Q30" s="32" t="s">
        <v>29</v>
      </c>
      <c r="R30" s="33" t="s">
        <v>29</v>
      </c>
      <c r="S30" s="33" t="s">
        <v>29</v>
      </c>
      <c r="T30" s="29"/>
      <c r="U30" s="30"/>
    </row>
    <row r="31" spans="1:21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71"/>
      <c r="J31" s="71"/>
      <c r="K31" s="32"/>
      <c r="L31" s="71"/>
      <c r="M31" s="71"/>
      <c r="N31" s="32"/>
      <c r="O31" s="71"/>
      <c r="P31" s="71"/>
      <c r="Q31" s="32"/>
      <c r="R31" s="33"/>
      <c r="S31" s="33"/>
      <c r="T31" s="29"/>
      <c r="U31" s="30"/>
    </row>
    <row r="32" spans="1:21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71"/>
      <c r="J32" s="71"/>
      <c r="K32" s="32"/>
      <c r="L32" s="71"/>
      <c r="M32" s="71"/>
      <c r="N32" s="32"/>
      <c r="O32" s="71"/>
      <c r="P32" s="71"/>
      <c r="Q32" s="32"/>
      <c r="R32" s="33"/>
      <c r="S32" s="33"/>
      <c r="T32" s="29"/>
      <c r="U32" s="30"/>
    </row>
    <row r="33" spans="1:21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4"/>
      <c r="J33" s="34"/>
      <c r="K33" s="32" t="s">
        <v>29</v>
      </c>
      <c r="L33" s="34"/>
      <c r="M33" s="34"/>
      <c r="N33" s="32" t="s">
        <v>29</v>
      </c>
      <c r="O33" s="34"/>
      <c r="P33" s="34"/>
      <c r="Q33" s="32" t="s">
        <v>29</v>
      </c>
      <c r="R33" s="33" t="s">
        <v>29</v>
      </c>
      <c r="S33" s="33" t="s">
        <v>29</v>
      </c>
      <c r="T33" s="29"/>
      <c r="U33" s="30"/>
    </row>
    <row r="34" spans="1:21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4"/>
      <c r="J34" s="34"/>
      <c r="K34" s="32" t="s">
        <v>29</v>
      </c>
      <c r="L34" s="34"/>
      <c r="M34" s="34"/>
      <c r="N34" s="32" t="s">
        <v>29</v>
      </c>
      <c r="O34" s="34"/>
      <c r="P34" s="34"/>
      <c r="Q34" s="32" t="s">
        <v>29</v>
      </c>
      <c r="R34" s="33" t="s">
        <v>29</v>
      </c>
      <c r="S34" s="33" t="s">
        <v>29</v>
      </c>
      <c r="T34" s="29"/>
      <c r="U34" s="30"/>
    </row>
    <row r="35" spans="1:21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4"/>
      <c r="J35" s="34"/>
      <c r="K35" s="32" t="s">
        <v>29</v>
      </c>
      <c r="L35" s="34"/>
      <c r="M35" s="34"/>
      <c r="N35" s="32" t="s">
        <v>29</v>
      </c>
      <c r="O35" s="34"/>
      <c r="P35" s="34"/>
      <c r="Q35" s="32" t="s">
        <v>29</v>
      </c>
      <c r="R35" s="33" t="s">
        <v>29</v>
      </c>
      <c r="S35" s="33" t="s">
        <v>29</v>
      </c>
      <c r="T35" s="29"/>
      <c r="U35" s="30"/>
    </row>
    <row r="36" spans="1:21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4"/>
      <c r="J36" s="34"/>
      <c r="K36" s="32" t="s">
        <v>29</v>
      </c>
      <c r="L36" s="34"/>
      <c r="M36" s="34"/>
      <c r="N36" s="32" t="s">
        <v>29</v>
      </c>
      <c r="O36" s="34"/>
      <c r="P36" s="34"/>
      <c r="Q36" s="32" t="s">
        <v>29</v>
      </c>
      <c r="R36" s="36">
        <f>C36+F36+I36</f>
        <v>0</v>
      </c>
      <c r="S36" s="36">
        <f t="shared" ref="S36:S37" si="6">D36+G36+J36</f>
        <v>0</v>
      </c>
      <c r="T36" s="74"/>
      <c r="U36" s="30"/>
    </row>
    <row r="37" spans="1:21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4"/>
      <c r="J37" s="34"/>
      <c r="K37" s="32" t="s">
        <v>29</v>
      </c>
      <c r="L37" s="34"/>
      <c r="M37" s="34"/>
      <c r="N37" s="32" t="s">
        <v>29</v>
      </c>
      <c r="O37" s="34"/>
      <c r="P37" s="34"/>
      <c r="Q37" s="32" t="s">
        <v>29</v>
      </c>
      <c r="R37" s="36">
        <f t="shared" ref="R37:S39" si="7">C37+F37+I37</f>
        <v>0</v>
      </c>
      <c r="S37" s="36">
        <f t="shared" si="6"/>
        <v>0</v>
      </c>
      <c r="T37" s="74"/>
      <c r="U37" s="30"/>
    </row>
    <row r="38" spans="1:21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5">
        <f>I30*I34</f>
        <v>0</v>
      </c>
      <c r="J38" s="35">
        <f>J30*J34</f>
        <v>0</v>
      </c>
      <c r="K38" s="32" t="s">
        <v>29</v>
      </c>
      <c r="L38" s="35">
        <f>L30*L34</f>
        <v>0</v>
      </c>
      <c r="M38" s="35">
        <f>M30*M34</f>
        <v>0</v>
      </c>
      <c r="N38" s="32" t="s">
        <v>29</v>
      </c>
      <c r="O38" s="35">
        <f>O30*O34</f>
        <v>0</v>
      </c>
      <c r="P38" s="35">
        <f>P30*P34</f>
        <v>0</v>
      </c>
      <c r="Q38" s="32" t="s">
        <v>29</v>
      </c>
      <c r="R38" s="36">
        <f t="shared" si="7"/>
        <v>0</v>
      </c>
      <c r="S38" s="36">
        <f t="shared" si="7"/>
        <v>0</v>
      </c>
      <c r="T38" s="74"/>
      <c r="U38" s="30"/>
    </row>
    <row r="39" spans="1:21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4"/>
      <c r="J39" s="34"/>
      <c r="K39" s="32" t="s">
        <v>29</v>
      </c>
      <c r="L39" s="34"/>
      <c r="M39" s="34"/>
      <c r="N39" s="32" t="s">
        <v>29</v>
      </c>
      <c r="O39" s="34"/>
      <c r="P39" s="34"/>
      <c r="Q39" s="32" t="s">
        <v>29</v>
      </c>
      <c r="R39" s="36">
        <f t="shared" si="7"/>
        <v>0</v>
      </c>
      <c r="S39" s="36">
        <f t="shared" si="7"/>
        <v>0</v>
      </c>
      <c r="T39" s="74"/>
      <c r="U39" s="30"/>
    </row>
    <row r="40" spans="1:21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9">
        <f>I41+I42+I43</f>
        <v>0</v>
      </c>
      <c r="J40" s="39">
        <f>J41+J42+J43</f>
        <v>0</v>
      </c>
      <c r="K40" s="39" t="e">
        <f>J40/I40</f>
        <v>#DIV/0!</v>
      </c>
      <c r="L40" s="39">
        <f>L41+L42+L43</f>
        <v>0</v>
      </c>
      <c r="M40" s="39">
        <f>M41+M42+M43</f>
        <v>0</v>
      </c>
      <c r="N40" s="39" t="e">
        <f>M40/L40</f>
        <v>#DIV/0!</v>
      </c>
      <c r="O40" s="39">
        <f>O41+O42+O43</f>
        <v>0</v>
      </c>
      <c r="P40" s="39">
        <f>P41+P42+P43</f>
        <v>0</v>
      </c>
      <c r="Q40" s="39" t="e">
        <f>P40/O40</f>
        <v>#DIV/0!</v>
      </c>
      <c r="R40" s="36">
        <f>C40+F40+I40</f>
        <v>0</v>
      </c>
      <c r="S40" s="36">
        <f>D40+G40+J40</f>
        <v>0</v>
      </c>
      <c r="T40" s="37" t="e">
        <f>S40/R40</f>
        <v>#DIV/0!</v>
      </c>
      <c r="U40" s="40"/>
    </row>
    <row r="41" spans="1:21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9">
        <f>I38*I33</f>
        <v>0</v>
      </c>
      <c r="J41" s="39">
        <f>J38*J33</f>
        <v>0</v>
      </c>
      <c r="K41" s="32" t="s">
        <v>29</v>
      </c>
      <c r="L41" s="39">
        <f>L38*L33</f>
        <v>0</v>
      </c>
      <c r="M41" s="39">
        <f>M38*M33</f>
        <v>0</v>
      </c>
      <c r="N41" s="32" t="s">
        <v>29</v>
      </c>
      <c r="O41" s="39">
        <f>O38*O33</f>
        <v>0</v>
      </c>
      <c r="P41" s="39">
        <f>P38*P33</f>
        <v>0</v>
      </c>
      <c r="Q41" s="32" t="s">
        <v>29</v>
      </c>
      <c r="R41" s="33" t="s">
        <v>29</v>
      </c>
      <c r="S41" s="33" t="s">
        <v>29</v>
      </c>
      <c r="T41" s="34"/>
      <c r="U41" s="40"/>
    </row>
    <row r="42" spans="1:21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9">
        <f>I39*I33</f>
        <v>0</v>
      </c>
      <c r="J42" s="39">
        <f>J39*J33</f>
        <v>0</v>
      </c>
      <c r="K42" s="32" t="s">
        <v>29</v>
      </c>
      <c r="L42" s="39">
        <f>L39*L33</f>
        <v>0</v>
      </c>
      <c r="M42" s="39">
        <f>M39*M33</f>
        <v>0</v>
      </c>
      <c r="N42" s="32" t="s">
        <v>29</v>
      </c>
      <c r="O42" s="39">
        <f>O39*O33</f>
        <v>0</v>
      </c>
      <c r="P42" s="39">
        <f>P39*P33</f>
        <v>0</v>
      </c>
      <c r="Q42" s="32" t="s">
        <v>29</v>
      </c>
      <c r="R42" s="33" t="s">
        <v>29</v>
      </c>
      <c r="S42" s="33" t="s">
        <v>29</v>
      </c>
      <c r="T42" s="34"/>
      <c r="U42" s="40"/>
    </row>
    <row r="43" spans="1:21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9">
        <f>I36*I31+I37*I32</f>
        <v>0</v>
      </c>
      <c r="J43" s="39">
        <f>J36*J31+J37*J32</f>
        <v>0</v>
      </c>
      <c r="K43" s="32" t="s">
        <v>29</v>
      </c>
      <c r="L43" s="39">
        <f>L36*L31+L37*L32</f>
        <v>0</v>
      </c>
      <c r="M43" s="39">
        <f>M36*M31+M37*M32</f>
        <v>0</v>
      </c>
      <c r="N43" s="32" t="s">
        <v>29</v>
      </c>
      <c r="O43" s="39">
        <f>O36*O31+O37*O32</f>
        <v>0</v>
      </c>
      <c r="P43" s="39">
        <f>P36*P31+P37*P32</f>
        <v>0</v>
      </c>
      <c r="Q43" s="32" t="s">
        <v>29</v>
      </c>
      <c r="R43" s="33" t="s">
        <v>29</v>
      </c>
      <c r="S43" s="33" t="s">
        <v>29</v>
      </c>
      <c r="T43" s="34"/>
      <c r="U43" s="40"/>
    </row>
    <row r="44" spans="1:21" s="31" customFormat="1" ht="37.5" customHeight="1">
      <c r="A44" s="76" t="s">
        <v>9</v>
      </c>
      <c r="B44" s="77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79"/>
      <c r="S44" s="79"/>
      <c r="T44" s="75">
        <v>114.5</v>
      </c>
      <c r="U44" s="27" t="s">
        <v>68</v>
      </c>
    </row>
    <row r="45" spans="1:21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90"/>
      <c r="J45" s="91"/>
      <c r="K45" s="92"/>
      <c r="L45" s="90"/>
      <c r="M45" s="91"/>
      <c r="N45" s="92"/>
      <c r="O45" s="90"/>
      <c r="P45" s="91"/>
      <c r="Q45" s="92"/>
      <c r="R45" s="28"/>
      <c r="S45" s="28"/>
      <c r="T45" s="29"/>
      <c r="U45" s="30"/>
    </row>
    <row r="46" spans="1:21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52"/>
      <c r="G46" s="52"/>
      <c r="H46" s="32" t="s">
        <v>29</v>
      </c>
      <c r="I46" s="89">
        <v>1.7250000000000001E-2</v>
      </c>
      <c r="J46" s="89">
        <v>1.7250000000000001E-2</v>
      </c>
      <c r="K46" s="32" t="s">
        <v>29</v>
      </c>
      <c r="L46" s="52"/>
      <c r="M46" s="52"/>
      <c r="N46" s="32" t="s">
        <v>29</v>
      </c>
      <c r="O46" s="52"/>
      <c r="P46" s="52"/>
      <c r="Q46" s="32" t="s">
        <v>29</v>
      </c>
      <c r="R46" s="33" t="s">
        <v>29</v>
      </c>
      <c r="S46" s="33" t="s">
        <v>29</v>
      </c>
      <c r="T46" s="29"/>
      <c r="U46" s="30"/>
    </row>
    <row r="47" spans="1:21" s="31" customFormat="1" ht="37.5" customHeight="1">
      <c r="A47" s="24" t="s">
        <v>5</v>
      </c>
      <c r="B47" s="25" t="s">
        <v>10</v>
      </c>
      <c r="C47" s="34">
        <v>1742.92</v>
      </c>
      <c r="D47" s="34">
        <v>1995.5</v>
      </c>
      <c r="E47" s="32" t="s">
        <v>29</v>
      </c>
      <c r="F47" s="34"/>
      <c r="G47" s="34"/>
      <c r="H47" s="32" t="s">
        <v>29</v>
      </c>
      <c r="I47" s="34">
        <v>1742.92</v>
      </c>
      <c r="J47" s="34">
        <v>1995.5</v>
      </c>
      <c r="K47" s="32" t="s">
        <v>29</v>
      </c>
      <c r="L47" s="34"/>
      <c r="M47" s="34"/>
      <c r="N47" s="32" t="s">
        <v>29</v>
      </c>
      <c r="O47" s="34"/>
      <c r="P47" s="34"/>
      <c r="Q47" s="32" t="s">
        <v>29</v>
      </c>
      <c r="R47" s="33" t="s">
        <v>29</v>
      </c>
      <c r="S47" s="33" t="s">
        <v>29</v>
      </c>
      <c r="T47" s="29"/>
      <c r="U47" s="30"/>
    </row>
    <row r="48" spans="1:21" s="31" customFormat="1" ht="60" customHeight="1">
      <c r="A48" s="24" t="s">
        <v>66</v>
      </c>
      <c r="B48" s="25" t="s">
        <v>20</v>
      </c>
      <c r="C48" s="34">
        <v>103</v>
      </c>
      <c r="D48" s="34">
        <v>103</v>
      </c>
      <c r="E48" s="32" t="s">
        <v>29</v>
      </c>
      <c r="F48" s="34"/>
      <c r="G48" s="34"/>
      <c r="H48" s="32" t="s">
        <v>29</v>
      </c>
      <c r="I48" s="34">
        <v>4669.3</v>
      </c>
      <c r="J48" s="34">
        <v>4669.3</v>
      </c>
      <c r="K48" s="32" t="s">
        <v>29</v>
      </c>
      <c r="L48" s="34"/>
      <c r="M48" s="34"/>
      <c r="N48" s="32" t="s">
        <v>29</v>
      </c>
      <c r="O48" s="34"/>
      <c r="P48" s="34"/>
      <c r="Q48" s="32" t="s">
        <v>29</v>
      </c>
      <c r="R48" s="33" t="s">
        <v>29</v>
      </c>
      <c r="S48" s="33" t="s">
        <v>29</v>
      </c>
      <c r="T48" s="29"/>
      <c r="U48" s="30"/>
    </row>
    <row r="49" spans="1:21" s="31" customFormat="1" ht="37.5" customHeight="1">
      <c r="A49" s="24" t="s">
        <v>36</v>
      </c>
      <c r="B49" s="25" t="s">
        <v>37</v>
      </c>
      <c r="C49" s="35">
        <f>C46*C48</f>
        <v>0</v>
      </c>
      <c r="D49" s="35">
        <f>D46*D48</f>
        <v>0</v>
      </c>
      <c r="E49" s="32" t="s">
        <v>29</v>
      </c>
      <c r="F49" s="35">
        <f>F46*F48</f>
        <v>0</v>
      </c>
      <c r="G49" s="35">
        <f>G46*G48</f>
        <v>0</v>
      </c>
      <c r="H49" s="32" t="s">
        <v>29</v>
      </c>
      <c r="I49" s="35">
        <f>I46*I48</f>
        <v>80.545425000000009</v>
      </c>
      <c r="J49" s="35">
        <f>J46*J48</f>
        <v>80.545425000000009</v>
      </c>
      <c r="K49" s="32" t="s">
        <v>29</v>
      </c>
      <c r="L49" s="35"/>
      <c r="M49" s="35"/>
      <c r="N49" s="32" t="s">
        <v>29</v>
      </c>
      <c r="O49" s="35"/>
      <c r="P49" s="35"/>
      <c r="Q49" s="32" t="s">
        <v>29</v>
      </c>
      <c r="R49" s="36">
        <f t="shared" ref="R49:S51" si="8">C49+F49+I49</f>
        <v>80.545425000000009</v>
      </c>
      <c r="S49" s="36">
        <f t="shared" si="8"/>
        <v>80.545425000000009</v>
      </c>
      <c r="T49" s="74"/>
      <c r="U49" s="30"/>
    </row>
    <row r="50" spans="1:21" s="31" customFormat="1" ht="37.5" customHeight="1">
      <c r="A50" s="24" t="s">
        <v>67</v>
      </c>
      <c r="B50" s="25" t="s">
        <v>37</v>
      </c>
      <c r="C50" s="35">
        <v>1.58</v>
      </c>
      <c r="D50" s="35">
        <v>1.58</v>
      </c>
      <c r="E50" s="32" t="s">
        <v>29</v>
      </c>
      <c r="F50" s="35"/>
      <c r="G50" s="35"/>
      <c r="H50" s="32" t="s">
        <v>29</v>
      </c>
      <c r="I50" s="35"/>
      <c r="J50" s="35"/>
      <c r="K50" s="32" t="s">
        <v>29</v>
      </c>
      <c r="L50" s="35"/>
      <c r="M50" s="35"/>
      <c r="N50" s="32" t="s">
        <v>29</v>
      </c>
      <c r="O50" s="35"/>
      <c r="P50" s="35"/>
      <c r="Q50" s="32" t="s">
        <v>29</v>
      </c>
      <c r="R50" s="36">
        <f t="shared" si="8"/>
        <v>1.58</v>
      </c>
      <c r="S50" s="36">
        <f t="shared" si="8"/>
        <v>1.58</v>
      </c>
      <c r="T50" s="74"/>
      <c r="U50" s="30"/>
    </row>
    <row r="51" spans="1:21" s="49" customFormat="1" ht="37.5" customHeight="1">
      <c r="A51" s="38" t="s">
        <v>35</v>
      </c>
      <c r="B51" s="25" t="s">
        <v>6</v>
      </c>
      <c r="C51" s="39">
        <f>C52+C53</f>
        <v>2753.8136000000004</v>
      </c>
      <c r="D51" s="39">
        <f>D52+D53</f>
        <v>3152.8900000000003</v>
      </c>
      <c r="E51" s="39">
        <f>D51/C51</f>
        <v>1.1449177242787965</v>
      </c>
      <c r="F51" s="39">
        <f>F52+F53</f>
        <v>0</v>
      </c>
      <c r="G51" s="39">
        <f>G52+G53</f>
        <v>0</v>
      </c>
      <c r="H51" s="39" t="e">
        <f>G51/F51</f>
        <v>#DIV/0!</v>
      </c>
      <c r="I51" s="39">
        <f>I52+I53</f>
        <v>140384.23214100001</v>
      </c>
      <c r="J51" s="39">
        <f>J52+J53</f>
        <v>160728.39558750001</v>
      </c>
      <c r="K51" s="39">
        <f>J51/I51</f>
        <v>1.1449177242787965</v>
      </c>
      <c r="L51" s="39">
        <f>L52+L53</f>
        <v>0</v>
      </c>
      <c r="M51" s="39">
        <f>M52+M53</f>
        <v>0</v>
      </c>
      <c r="N51" s="39" t="e">
        <f>M51/L51</f>
        <v>#DIV/0!</v>
      </c>
      <c r="O51" s="39">
        <f>O52+O53</f>
        <v>0</v>
      </c>
      <c r="P51" s="39">
        <f>P52+P53</f>
        <v>0</v>
      </c>
      <c r="Q51" s="39" t="e">
        <f>P51/O51</f>
        <v>#DIV/0!</v>
      </c>
      <c r="R51" s="36">
        <f t="shared" si="8"/>
        <v>143138.04574100001</v>
      </c>
      <c r="S51" s="36">
        <f t="shared" si="8"/>
        <v>163881.28558750002</v>
      </c>
      <c r="T51" s="37">
        <f>S51/R51</f>
        <v>1.1449177242787967</v>
      </c>
      <c r="U51" s="48"/>
    </row>
    <row r="52" spans="1:21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9">D52/C52</f>
        <v>#DIV/0!</v>
      </c>
      <c r="F52" s="39">
        <f>F47*F49</f>
        <v>0</v>
      </c>
      <c r="G52" s="39">
        <f>G47*G49</f>
        <v>0</v>
      </c>
      <c r="H52" s="39" t="e">
        <f t="shared" ref="H52:H53" si="10">G52/F52</f>
        <v>#DIV/0!</v>
      </c>
      <c r="I52" s="39">
        <f>I47*I49</f>
        <v>140384.23214100001</v>
      </c>
      <c r="J52" s="39">
        <f>J47*J49</f>
        <v>160728.39558750001</v>
      </c>
      <c r="K52" s="39">
        <f t="shared" ref="K52:K53" si="11">J52/I52</f>
        <v>1.1449177242787965</v>
      </c>
      <c r="L52" s="39">
        <f>L47*L49</f>
        <v>0</v>
      </c>
      <c r="M52" s="39">
        <f>M47*M49</f>
        <v>0</v>
      </c>
      <c r="N52" s="39" t="e">
        <f t="shared" ref="N52:N53" si="12">M52/L52</f>
        <v>#DIV/0!</v>
      </c>
      <c r="O52" s="39">
        <f>O47*O49</f>
        <v>0</v>
      </c>
      <c r="P52" s="39">
        <f>P47*P49</f>
        <v>0</v>
      </c>
      <c r="Q52" s="39" t="e">
        <f t="shared" ref="Q52:Q53" si="13">P52/O52</f>
        <v>#DIV/0!</v>
      </c>
      <c r="R52" s="36"/>
      <c r="S52" s="36"/>
      <c r="T52" s="74"/>
      <c r="U52" s="48"/>
    </row>
    <row r="53" spans="1:21" s="49" customFormat="1" ht="37.5" customHeight="1">
      <c r="A53" s="24" t="s">
        <v>64</v>
      </c>
      <c r="B53" s="25" t="s">
        <v>6</v>
      </c>
      <c r="C53" s="39">
        <f>C47*C50</f>
        <v>2753.8136000000004</v>
      </c>
      <c r="D53" s="39">
        <f>D47*D50</f>
        <v>3152.8900000000003</v>
      </c>
      <c r="E53" s="39">
        <f t="shared" si="9"/>
        <v>1.1449177242787965</v>
      </c>
      <c r="F53" s="39">
        <f>F47*F50</f>
        <v>0</v>
      </c>
      <c r="G53" s="39">
        <f>G47*G50</f>
        <v>0</v>
      </c>
      <c r="H53" s="39" t="e">
        <f t="shared" si="10"/>
        <v>#DIV/0!</v>
      </c>
      <c r="I53" s="39">
        <f>I47*I50</f>
        <v>0</v>
      </c>
      <c r="J53" s="39">
        <f>J47*J50</f>
        <v>0</v>
      </c>
      <c r="K53" s="39" t="e">
        <f t="shared" si="11"/>
        <v>#DIV/0!</v>
      </c>
      <c r="L53" s="39">
        <f>L47*L50</f>
        <v>0</v>
      </c>
      <c r="M53" s="39">
        <f>M47*M50</f>
        <v>0</v>
      </c>
      <c r="N53" s="39" t="e">
        <f t="shared" si="12"/>
        <v>#DIV/0!</v>
      </c>
      <c r="O53" s="39">
        <f>O47*O50</f>
        <v>0</v>
      </c>
      <c r="P53" s="39">
        <f>P47*P50</f>
        <v>0</v>
      </c>
      <c r="Q53" s="39" t="e">
        <f t="shared" si="13"/>
        <v>#DIV/0!</v>
      </c>
      <c r="R53" s="36"/>
      <c r="S53" s="36"/>
      <c r="T53" s="74"/>
      <c r="U53" s="48"/>
    </row>
    <row r="54" spans="1:21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79"/>
      <c r="S54" s="79"/>
      <c r="T54" s="75">
        <v>105.8</v>
      </c>
      <c r="U54" s="27" t="s">
        <v>68</v>
      </c>
    </row>
    <row r="55" spans="1:21" s="31" customFormat="1" ht="37.5" customHeight="1">
      <c r="A55" s="24" t="s">
        <v>23</v>
      </c>
      <c r="B55" s="25" t="s">
        <v>12</v>
      </c>
      <c r="C55" s="53"/>
      <c r="D55" s="43"/>
      <c r="E55" s="32" t="s">
        <v>29</v>
      </c>
      <c r="F55" s="53"/>
      <c r="G55" s="43"/>
      <c r="H55" s="32" t="s">
        <v>29</v>
      </c>
      <c r="I55" s="43"/>
      <c r="J55" s="43"/>
      <c r="K55" s="32" t="s">
        <v>29</v>
      </c>
      <c r="L55" s="53">
        <v>3.0000000000000001E-3</v>
      </c>
      <c r="M55" s="43">
        <v>3.0000000000000001E-3</v>
      </c>
      <c r="N55" s="32" t="s">
        <v>29</v>
      </c>
      <c r="O55" s="53">
        <v>3.0000000000000001E-3</v>
      </c>
      <c r="P55" s="43">
        <v>3.0000000000000001E-3</v>
      </c>
      <c r="Q55" s="32" t="s">
        <v>29</v>
      </c>
      <c r="R55" s="33" t="s">
        <v>29</v>
      </c>
      <c r="S55" s="33" t="s">
        <v>29</v>
      </c>
      <c r="T55" s="29"/>
      <c r="U55" s="30"/>
    </row>
    <row r="56" spans="1:21" s="31" customFormat="1" ht="37.5" customHeight="1">
      <c r="A56" s="24" t="s">
        <v>24</v>
      </c>
      <c r="B56" s="25" t="s">
        <v>12</v>
      </c>
      <c r="C56" s="53"/>
      <c r="D56" s="34"/>
      <c r="E56" s="32" t="s">
        <v>29</v>
      </c>
      <c r="F56" s="53"/>
      <c r="G56" s="34"/>
      <c r="H56" s="32" t="s">
        <v>29</v>
      </c>
      <c r="I56" s="34"/>
      <c r="J56" s="34"/>
      <c r="K56" s="32" t="s">
        <v>29</v>
      </c>
      <c r="L56" s="53">
        <v>3.0000000000000001E-3</v>
      </c>
      <c r="M56" s="34">
        <v>3.0000000000000001E-3</v>
      </c>
      <c r="N56" s="32" t="s">
        <v>29</v>
      </c>
      <c r="O56" s="53">
        <v>3.0000000000000001E-3</v>
      </c>
      <c r="P56" s="34">
        <v>3.0000000000000001E-3</v>
      </c>
      <c r="Q56" s="32" t="s">
        <v>29</v>
      </c>
      <c r="R56" s="33" t="s">
        <v>29</v>
      </c>
      <c r="S56" s="33" t="s">
        <v>29</v>
      </c>
      <c r="T56" s="29"/>
      <c r="U56" s="30"/>
    </row>
    <row r="57" spans="1:21" s="31" customFormat="1" ht="37.5" customHeight="1">
      <c r="A57" s="24" t="s">
        <v>51</v>
      </c>
      <c r="B57" s="25" t="s">
        <v>13</v>
      </c>
      <c r="C57" s="54"/>
      <c r="D57" s="54"/>
      <c r="E57" s="32" t="s">
        <v>29</v>
      </c>
      <c r="F57" s="54"/>
      <c r="G57" s="54"/>
      <c r="H57" s="32" t="s">
        <v>29</v>
      </c>
      <c r="I57" s="54"/>
      <c r="J57" s="54"/>
      <c r="K57" s="32" t="s">
        <v>29</v>
      </c>
      <c r="L57" s="54">
        <v>2621</v>
      </c>
      <c r="M57" s="54">
        <v>2790</v>
      </c>
      <c r="N57" s="32" t="s">
        <v>29</v>
      </c>
      <c r="O57" s="54">
        <v>2621</v>
      </c>
      <c r="P57" s="54">
        <v>2790</v>
      </c>
      <c r="Q57" s="32" t="s">
        <v>29</v>
      </c>
      <c r="R57" s="33" t="s">
        <v>29</v>
      </c>
      <c r="S57" s="33" t="s">
        <v>29</v>
      </c>
      <c r="T57" s="29"/>
      <c r="U57" s="30"/>
    </row>
    <row r="58" spans="1:21" s="31" customFormat="1" ht="37.5" customHeight="1">
      <c r="A58" s="24" t="s">
        <v>52</v>
      </c>
      <c r="B58" s="25" t="s">
        <v>14</v>
      </c>
      <c r="C58" s="34"/>
      <c r="D58" s="34"/>
      <c r="E58" s="32" t="s">
        <v>29</v>
      </c>
      <c r="F58" s="34"/>
      <c r="G58" s="34"/>
      <c r="H58" s="32" t="s">
        <v>29</v>
      </c>
      <c r="I58" s="34"/>
      <c r="J58" s="34"/>
      <c r="K58" s="32" t="s">
        <v>29</v>
      </c>
      <c r="L58" s="34">
        <v>696</v>
      </c>
      <c r="M58" s="34">
        <v>720.36</v>
      </c>
      <c r="N58" s="32" t="s">
        <v>29</v>
      </c>
      <c r="O58" s="34">
        <v>696</v>
      </c>
      <c r="P58" s="34">
        <v>720.36</v>
      </c>
      <c r="Q58" s="32" t="s">
        <v>29</v>
      </c>
      <c r="R58" s="33" t="s">
        <v>29</v>
      </c>
      <c r="S58" s="33" t="s">
        <v>29</v>
      </c>
      <c r="T58" s="29"/>
      <c r="U58" s="30"/>
    </row>
    <row r="59" spans="1:21" s="31" customFormat="1" ht="37.5" customHeight="1">
      <c r="A59" s="24" t="s">
        <v>41</v>
      </c>
      <c r="B59" s="25" t="s">
        <v>40</v>
      </c>
      <c r="C59" s="35">
        <f>C55*C61</f>
        <v>0</v>
      </c>
      <c r="D59" s="35">
        <f>D55*D61</f>
        <v>0</v>
      </c>
      <c r="E59" s="32" t="s">
        <v>29</v>
      </c>
      <c r="F59" s="35">
        <f>F55*F61</f>
        <v>0</v>
      </c>
      <c r="G59" s="35">
        <f>G55*G61</f>
        <v>0</v>
      </c>
      <c r="H59" s="32" t="s">
        <v>29</v>
      </c>
      <c r="I59" s="35">
        <f>I55*I61</f>
        <v>0</v>
      </c>
      <c r="J59" s="35">
        <f>J55*J61</f>
        <v>0</v>
      </c>
      <c r="K59" s="32" t="s">
        <v>29</v>
      </c>
      <c r="L59" s="35">
        <f>L55*L61</f>
        <v>16.905000000000001</v>
      </c>
      <c r="M59" s="35">
        <f>M55*M61</f>
        <v>16.905000000000001</v>
      </c>
      <c r="N59" s="32" t="s">
        <v>29</v>
      </c>
      <c r="O59" s="35">
        <f>O55*O61</f>
        <v>40.227000000000004</v>
      </c>
      <c r="P59" s="35">
        <f>P55*P61</f>
        <v>40.227000000000004</v>
      </c>
      <c r="Q59" s="32" t="s">
        <v>29</v>
      </c>
      <c r="R59" s="36">
        <f>C59+F59+I59+L59+O59</f>
        <v>57.132000000000005</v>
      </c>
      <c r="S59" s="36">
        <f>D59+G59+J59+M59+P59</f>
        <v>57.132000000000005</v>
      </c>
      <c r="T59" s="74"/>
      <c r="U59" s="30"/>
    </row>
    <row r="60" spans="1:21" s="31" customFormat="1" ht="37.5" customHeight="1">
      <c r="A60" s="24" t="s">
        <v>42</v>
      </c>
      <c r="B60" s="25" t="s">
        <v>40</v>
      </c>
      <c r="C60" s="35">
        <f>C56*C61</f>
        <v>0</v>
      </c>
      <c r="D60" s="35">
        <f>D56*D61</f>
        <v>0</v>
      </c>
      <c r="E60" s="32" t="s">
        <v>29</v>
      </c>
      <c r="F60" s="35">
        <f>F56*F61</f>
        <v>0</v>
      </c>
      <c r="G60" s="35">
        <f>G56*G61</f>
        <v>0</v>
      </c>
      <c r="H60" s="32" t="s">
        <v>29</v>
      </c>
      <c r="I60" s="35">
        <f>I56*I61</f>
        <v>0</v>
      </c>
      <c r="J60" s="35">
        <f>J56*J61</f>
        <v>0</v>
      </c>
      <c r="K60" s="32" t="s">
        <v>29</v>
      </c>
      <c r="L60" s="35">
        <f>L56*L61</f>
        <v>16.905000000000001</v>
      </c>
      <c r="M60" s="35">
        <f>M56*M61</f>
        <v>16.905000000000001</v>
      </c>
      <c r="N60" s="32" t="s">
        <v>29</v>
      </c>
      <c r="O60" s="35">
        <f>O56*O61</f>
        <v>40.227000000000004</v>
      </c>
      <c r="P60" s="35">
        <f>P56*P61</f>
        <v>40.227000000000004</v>
      </c>
      <c r="Q60" s="32" t="s">
        <v>29</v>
      </c>
      <c r="R60" s="36">
        <f>C60+F60+I60+L60+O60</f>
        <v>57.132000000000005</v>
      </c>
      <c r="S60" s="36">
        <f>D60+G60+J60+M60+P60</f>
        <v>57.132000000000005</v>
      </c>
      <c r="T60" s="74"/>
      <c r="U60" s="30"/>
    </row>
    <row r="61" spans="1:21" s="31" customFormat="1" ht="37.5" customHeight="1">
      <c r="A61" s="24" t="s">
        <v>22</v>
      </c>
      <c r="B61" s="25" t="s">
        <v>20</v>
      </c>
      <c r="C61" s="55"/>
      <c r="D61" s="55"/>
      <c r="E61" s="32" t="s">
        <v>29</v>
      </c>
      <c r="F61" s="55"/>
      <c r="G61" s="55"/>
      <c r="H61" s="32" t="s">
        <v>29</v>
      </c>
      <c r="I61" s="55"/>
      <c r="J61" s="55"/>
      <c r="K61" s="32" t="s">
        <v>29</v>
      </c>
      <c r="L61" s="55">
        <v>5635</v>
      </c>
      <c r="M61" s="55">
        <v>5635</v>
      </c>
      <c r="N61" s="32" t="s">
        <v>29</v>
      </c>
      <c r="O61" s="55">
        <v>13409</v>
      </c>
      <c r="P61" s="55">
        <v>13409</v>
      </c>
      <c r="Q61" s="32" t="s">
        <v>29</v>
      </c>
      <c r="R61" s="33" t="s">
        <v>29</v>
      </c>
      <c r="S61" s="33" t="s">
        <v>29</v>
      </c>
      <c r="T61" s="56"/>
      <c r="U61" s="30"/>
    </row>
    <row r="62" spans="1:21" s="31" customFormat="1" ht="37.5" customHeight="1">
      <c r="A62" s="38" t="s">
        <v>53</v>
      </c>
      <c r="B62" s="25" t="s">
        <v>6</v>
      </c>
      <c r="C62" s="39">
        <f>C59*C57+C60*C58</f>
        <v>0</v>
      </c>
      <c r="D62" s="39">
        <f>D59*D57+D60*D58</f>
        <v>0</v>
      </c>
      <c r="E62" s="39" t="e">
        <f>D62/C62</f>
        <v>#DIV/0!</v>
      </c>
      <c r="F62" s="39">
        <f>F59*F57+F60*F58</f>
        <v>0</v>
      </c>
      <c r="G62" s="39">
        <f>G59*G57+G60*G58</f>
        <v>0</v>
      </c>
      <c r="H62" s="39" t="e">
        <f>G62/F62</f>
        <v>#DIV/0!</v>
      </c>
      <c r="I62" s="39">
        <f>I59*I57+I60*I58</f>
        <v>0</v>
      </c>
      <c r="J62" s="39">
        <f>J59*J57+J60*J58</f>
        <v>0</v>
      </c>
      <c r="K62" s="39" t="e">
        <f>J62/I62</f>
        <v>#DIV/0!</v>
      </c>
      <c r="L62" s="39">
        <f>L59*L57+L60*L58</f>
        <v>56073.885000000009</v>
      </c>
      <c r="M62" s="39">
        <f>M59*M57+M60*M58</f>
        <v>59342.635800000004</v>
      </c>
      <c r="N62" s="39">
        <f>M62/L62</f>
        <v>1.0582936388302682</v>
      </c>
      <c r="O62" s="39">
        <f>O59*O57+O60*O58</f>
        <v>133432.959</v>
      </c>
      <c r="P62" s="39">
        <f>P59*P57+P60*P58</f>
        <v>141211.25172000003</v>
      </c>
      <c r="Q62" s="39">
        <f>P62/O62</f>
        <v>1.0582936388302686</v>
      </c>
      <c r="R62" s="36">
        <f>C62+F62+I62+L62+O62</f>
        <v>189506.84400000001</v>
      </c>
      <c r="S62" s="36">
        <f>D62+G62+J62+M62+P62</f>
        <v>200553.88752000005</v>
      </c>
      <c r="T62" s="37">
        <f>S62/R62</f>
        <v>1.0582936388302684</v>
      </c>
      <c r="U62" s="30"/>
    </row>
    <row r="63" spans="1:21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1"/>
      <c r="S63" s="81"/>
      <c r="T63" s="75">
        <v>104.1</v>
      </c>
      <c r="U63" s="27" t="s">
        <v>68</v>
      </c>
    </row>
    <row r="64" spans="1:21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71"/>
      <c r="J64" s="71"/>
      <c r="K64" s="32" t="s">
        <v>29</v>
      </c>
      <c r="L64" s="71"/>
      <c r="M64" s="71"/>
      <c r="N64" s="32" t="s">
        <v>29</v>
      </c>
      <c r="O64" s="71"/>
      <c r="P64" s="71"/>
      <c r="Q64" s="32" t="s">
        <v>29</v>
      </c>
      <c r="R64" s="33" t="s">
        <v>29</v>
      </c>
      <c r="S64" s="33" t="s">
        <v>29</v>
      </c>
      <c r="T64" s="29"/>
      <c r="U64" s="30"/>
    </row>
    <row r="65" spans="1:21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4">
        <v>1.94</v>
      </c>
      <c r="J65" s="34">
        <v>2.02</v>
      </c>
      <c r="K65" s="32" t="s">
        <v>29</v>
      </c>
      <c r="L65" s="34">
        <v>1.94</v>
      </c>
      <c r="M65" s="34">
        <v>2.02</v>
      </c>
      <c r="N65" s="32" t="s">
        <v>29</v>
      </c>
      <c r="O65" s="34">
        <v>1.94</v>
      </c>
      <c r="P65" s="34">
        <v>2.02</v>
      </c>
      <c r="Q65" s="32" t="s">
        <v>29</v>
      </c>
      <c r="R65" s="33" t="s">
        <v>29</v>
      </c>
      <c r="S65" s="33" t="s">
        <v>29</v>
      </c>
      <c r="T65" s="29"/>
      <c r="U65" s="30"/>
    </row>
    <row r="66" spans="1:21" s="31" customFormat="1" ht="37.5" customHeight="1">
      <c r="A66" s="24" t="s">
        <v>26</v>
      </c>
      <c r="B66" s="25" t="s">
        <v>19</v>
      </c>
      <c r="C66" s="34"/>
      <c r="D66" s="34"/>
      <c r="E66" s="32" t="s">
        <v>29</v>
      </c>
      <c r="F66" s="44"/>
      <c r="G66" s="34"/>
      <c r="H66" s="32" t="s">
        <v>29</v>
      </c>
      <c r="I66" s="34"/>
      <c r="J66" s="44"/>
      <c r="K66" s="32" t="s">
        <v>29</v>
      </c>
      <c r="L66" s="34"/>
      <c r="M66" s="44"/>
      <c r="N66" s="32" t="s">
        <v>29</v>
      </c>
      <c r="O66" s="34"/>
      <c r="P66" s="44"/>
      <c r="Q66" s="32" t="s">
        <v>29</v>
      </c>
      <c r="R66" s="33" t="s">
        <v>29</v>
      </c>
      <c r="S66" s="33" t="s">
        <v>29</v>
      </c>
      <c r="T66" s="29"/>
      <c r="U66" s="30"/>
    </row>
    <row r="67" spans="1:21" s="31" customFormat="1" ht="37.5" customHeight="1">
      <c r="A67" s="24" t="s">
        <v>27</v>
      </c>
      <c r="B67" s="25" t="s">
        <v>19</v>
      </c>
      <c r="C67" s="34">
        <v>6</v>
      </c>
      <c r="D67" s="34">
        <v>6</v>
      </c>
      <c r="E67" s="32" t="s">
        <v>29</v>
      </c>
      <c r="F67" s="44">
        <v>536</v>
      </c>
      <c r="G67" s="34">
        <v>536</v>
      </c>
      <c r="H67" s="32" t="s">
        <v>29</v>
      </c>
      <c r="I67" s="34">
        <v>230</v>
      </c>
      <c r="J67" s="44">
        <v>230</v>
      </c>
      <c r="K67" s="32" t="s">
        <v>29</v>
      </c>
      <c r="L67" s="34">
        <v>245</v>
      </c>
      <c r="M67" s="44">
        <v>245</v>
      </c>
      <c r="N67" s="32" t="s">
        <v>29</v>
      </c>
      <c r="O67" s="34">
        <v>583</v>
      </c>
      <c r="P67" s="44">
        <v>583</v>
      </c>
      <c r="Q67" s="32" t="s">
        <v>29</v>
      </c>
      <c r="R67" s="33" t="s">
        <v>29</v>
      </c>
      <c r="S67" s="33" t="s">
        <v>29</v>
      </c>
      <c r="T67" s="29"/>
      <c r="U67" s="30"/>
    </row>
    <row r="68" spans="1:21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5">
        <f>I64*I66</f>
        <v>0</v>
      </c>
      <c r="J68" s="35">
        <f>J64*J66</f>
        <v>0</v>
      </c>
      <c r="K68" s="32" t="s">
        <v>29</v>
      </c>
      <c r="L68" s="35">
        <f>L64*L66</f>
        <v>0</v>
      </c>
      <c r="M68" s="35">
        <f>M64*M66</f>
        <v>0</v>
      </c>
      <c r="N68" s="32" t="s">
        <v>29</v>
      </c>
      <c r="O68" s="35">
        <f>O64*O66</f>
        <v>0</v>
      </c>
      <c r="P68" s="35">
        <f>P64*P66</f>
        <v>0</v>
      </c>
      <c r="Q68" s="32" t="s">
        <v>29</v>
      </c>
      <c r="R68" s="36">
        <f>C68+F68+I68</f>
        <v>0</v>
      </c>
      <c r="S68" s="36">
        <f t="shared" ref="S68" si="14">D68+G68+J68</f>
        <v>0</v>
      </c>
      <c r="T68" s="74"/>
      <c r="U68" s="30"/>
    </row>
    <row r="69" spans="1:21" s="31" customFormat="1" ht="37.5" customHeight="1">
      <c r="A69" s="24" t="s">
        <v>25</v>
      </c>
      <c r="B69" s="25" t="s">
        <v>46</v>
      </c>
      <c r="C69" s="34">
        <v>438</v>
      </c>
      <c r="D69" s="34">
        <v>438</v>
      </c>
      <c r="E69" s="32" t="s">
        <v>29</v>
      </c>
      <c r="F69" s="44">
        <v>39144</v>
      </c>
      <c r="G69" s="34">
        <v>39144</v>
      </c>
      <c r="H69" s="32" t="s">
        <v>29</v>
      </c>
      <c r="I69" s="34">
        <v>16797</v>
      </c>
      <c r="J69" s="44">
        <v>16797</v>
      </c>
      <c r="K69" s="32" t="s">
        <v>29</v>
      </c>
      <c r="L69" s="34">
        <v>17893</v>
      </c>
      <c r="M69" s="44">
        <v>17892</v>
      </c>
      <c r="N69" s="32" t="s">
        <v>29</v>
      </c>
      <c r="O69" s="34">
        <v>42576</v>
      </c>
      <c r="P69" s="44">
        <v>42576</v>
      </c>
      <c r="Q69" s="32" t="s">
        <v>29</v>
      </c>
      <c r="R69" s="36">
        <f t="shared" ref="R69:S70" si="15">C69+F69+I69+L69+O69</f>
        <v>116848</v>
      </c>
      <c r="S69" s="36">
        <f t="shared" si="15"/>
        <v>116847</v>
      </c>
      <c r="T69" s="74"/>
      <c r="U69" s="30"/>
    </row>
    <row r="70" spans="1:21" s="41" customFormat="1" ht="54.75" customHeight="1">
      <c r="A70" s="38" t="s">
        <v>35</v>
      </c>
      <c r="B70" s="25" t="s">
        <v>6</v>
      </c>
      <c r="C70" s="39">
        <f>C71+C72</f>
        <v>849.72</v>
      </c>
      <c r="D70" s="39">
        <f>D71+D72</f>
        <v>884.76</v>
      </c>
      <c r="E70" s="32" t="s">
        <v>29</v>
      </c>
      <c r="F70" s="39">
        <f>F71+F72</f>
        <v>75939.360000000001</v>
      </c>
      <c r="G70" s="39">
        <f>G71+G72</f>
        <v>79070.880000000005</v>
      </c>
      <c r="H70" s="32" t="s">
        <v>29</v>
      </c>
      <c r="I70" s="39">
        <f>I71+I72</f>
        <v>32586.18</v>
      </c>
      <c r="J70" s="39">
        <f>J71+J72</f>
        <v>33929.94</v>
      </c>
      <c r="K70" s="32" t="s">
        <v>29</v>
      </c>
      <c r="L70" s="39">
        <f>L71+L72</f>
        <v>34712.42</v>
      </c>
      <c r="M70" s="39">
        <f>M71+M72</f>
        <v>36141.840000000004</v>
      </c>
      <c r="N70" s="32" t="s">
        <v>29</v>
      </c>
      <c r="O70" s="39">
        <f>O71+O72</f>
        <v>82597.440000000002</v>
      </c>
      <c r="P70" s="39">
        <f>P71+P72</f>
        <v>86003.520000000004</v>
      </c>
      <c r="Q70" s="32" t="s">
        <v>29</v>
      </c>
      <c r="R70" s="36">
        <f t="shared" si="15"/>
        <v>226685.12</v>
      </c>
      <c r="S70" s="36">
        <f t="shared" si="15"/>
        <v>236030.94</v>
      </c>
      <c r="T70" s="37">
        <f>S70/R70</f>
        <v>1.0412282023628194</v>
      </c>
      <c r="U70" s="40"/>
    </row>
    <row r="71" spans="1:21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9">
        <f>I68*I65</f>
        <v>0</v>
      </c>
      <c r="J71" s="39">
        <f>J68*J65</f>
        <v>0</v>
      </c>
      <c r="K71" s="39" t="e">
        <f>J71/I71</f>
        <v>#DIV/0!</v>
      </c>
      <c r="L71" s="39">
        <f>L68*L65</f>
        <v>0</v>
      </c>
      <c r="M71" s="39">
        <f>M68*M65</f>
        <v>0</v>
      </c>
      <c r="N71" s="39" t="e">
        <f>M71/L71</f>
        <v>#DIV/0!</v>
      </c>
      <c r="O71" s="39">
        <f>O68*O65</f>
        <v>0</v>
      </c>
      <c r="P71" s="39">
        <f>P68*P65</f>
        <v>0</v>
      </c>
      <c r="Q71" s="39" t="e">
        <f>P71/O71</f>
        <v>#DIV/0!</v>
      </c>
      <c r="R71" s="33" t="s">
        <v>29</v>
      </c>
      <c r="S71" s="33" t="s">
        <v>29</v>
      </c>
      <c r="T71" s="57"/>
      <c r="U71" s="40"/>
    </row>
    <row r="72" spans="1:21" s="41" customFormat="1" ht="55.5" customHeight="1">
      <c r="A72" s="24" t="s">
        <v>64</v>
      </c>
      <c r="B72" s="24" t="s">
        <v>6</v>
      </c>
      <c r="C72" s="39">
        <f>C69*C65</f>
        <v>849.72</v>
      </c>
      <c r="D72" s="39">
        <f>D69*D65</f>
        <v>884.76</v>
      </c>
      <c r="E72" s="32" t="s">
        <v>29</v>
      </c>
      <c r="F72" s="39">
        <f>F69*F65</f>
        <v>75939.360000000001</v>
      </c>
      <c r="G72" s="39">
        <f>G69*G65</f>
        <v>79070.880000000005</v>
      </c>
      <c r="H72" s="32" t="s">
        <v>29</v>
      </c>
      <c r="I72" s="39">
        <f>I69*I65</f>
        <v>32586.18</v>
      </c>
      <c r="J72" s="39">
        <f>J69*J65</f>
        <v>33929.94</v>
      </c>
      <c r="K72" s="32" t="s">
        <v>29</v>
      </c>
      <c r="L72" s="39">
        <f>L69*L65</f>
        <v>34712.42</v>
      </c>
      <c r="M72" s="39">
        <f>M69*M65</f>
        <v>36141.840000000004</v>
      </c>
      <c r="N72" s="32" t="s">
        <v>29</v>
      </c>
      <c r="O72" s="39">
        <f>O69*O65</f>
        <v>82597.440000000002</v>
      </c>
      <c r="P72" s="39">
        <f>P69*P65</f>
        <v>86003.520000000004</v>
      </c>
      <c r="Q72" s="32" t="s">
        <v>29</v>
      </c>
      <c r="R72" s="33" t="s">
        <v>29</v>
      </c>
      <c r="S72" s="33" t="s">
        <v>29</v>
      </c>
      <c r="T72" s="34"/>
      <c r="U72" s="40"/>
    </row>
    <row r="73" spans="1:21" s="60" customFormat="1" ht="37.5" customHeight="1">
      <c r="A73" s="76" t="s">
        <v>28</v>
      </c>
      <c r="B73" s="82"/>
      <c r="C73" s="83"/>
      <c r="D73" s="84"/>
      <c r="E73" s="84"/>
      <c r="F73" s="84"/>
      <c r="G73" s="83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3"/>
      <c r="S73" s="83"/>
      <c r="T73" s="75">
        <v>102.3</v>
      </c>
      <c r="U73" s="27" t="s">
        <v>68</v>
      </c>
    </row>
    <row r="74" spans="1:21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33" t="s">
        <v>29</v>
      </c>
      <c r="S74" s="33" t="s">
        <v>29</v>
      </c>
      <c r="T74" s="58"/>
      <c r="U74" s="59"/>
    </row>
    <row r="75" spans="1:21" s="60" customFormat="1" ht="37.5" customHeight="1">
      <c r="A75" s="24" t="s">
        <v>5</v>
      </c>
      <c r="B75" s="25" t="s">
        <v>17</v>
      </c>
      <c r="C75" s="61">
        <v>4.6900000000000004</v>
      </c>
      <c r="D75" s="61">
        <v>4.8</v>
      </c>
      <c r="E75" s="61"/>
      <c r="F75" s="61">
        <v>4.6900000000000004</v>
      </c>
      <c r="G75" s="61">
        <v>4.8</v>
      </c>
      <c r="H75" s="61"/>
      <c r="I75" s="61">
        <v>4.6900000000000004</v>
      </c>
      <c r="J75" s="61">
        <v>4.8</v>
      </c>
      <c r="K75" s="62"/>
      <c r="L75" s="61">
        <v>41.5</v>
      </c>
      <c r="M75" s="61">
        <v>42.5</v>
      </c>
      <c r="N75" s="62"/>
      <c r="O75" s="61">
        <v>41.5</v>
      </c>
      <c r="P75" s="61">
        <v>42.5</v>
      </c>
      <c r="Q75" s="62"/>
      <c r="R75" s="33" t="s">
        <v>29</v>
      </c>
      <c r="S75" s="33" t="s">
        <v>29</v>
      </c>
      <c r="T75" s="58"/>
      <c r="U75" s="59"/>
    </row>
    <row r="76" spans="1:21" s="60" customFormat="1" ht="37.5" customHeight="1">
      <c r="A76" s="24" t="s">
        <v>38</v>
      </c>
      <c r="B76" s="25" t="s">
        <v>31</v>
      </c>
      <c r="C76" s="63">
        <v>18</v>
      </c>
      <c r="D76" s="63">
        <v>18</v>
      </c>
      <c r="E76" s="61"/>
      <c r="F76" s="63">
        <v>9380</v>
      </c>
      <c r="G76" s="63">
        <v>9380</v>
      </c>
      <c r="H76" s="61"/>
      <c r="I76" s="63">
        <v>690</v>
      </c>
      <c r="J76" s="63">
        <v>690</v>
      </c>
      <c r="K76" s="62"/>
      <c r="L76" s="63">
        <v>70.7</v>
      </c>
      <c r="M76" s="63">
        <v>70.7</v>
      </c>
      <c r="N76" s="62"/>
      <c r="O76" s="63">
        <v>163.19999999999999</v>
      </c>
      <c r="P76" s="63">
        <v>163.19999999999999</v>
      </c>
      <c r="Q76" s="62"/>
      <c r="R76" s="36">
        <f t="shared" ref="R76:S76" si="16">C76+F76+I76+L76+O76</f>
        <v>10321.900000000001</v>
      </c>
      <c r="S76" s="36">
        <f t="shared" si="16"/>
        <v>10321.900000000001</v>
      </c>
      <c r="T76" s="74"/>
      <c r="U76" s="59"/>
    </row>
    <row r="77" spans="1:21" s="60" customFormat="1" ht="37.5" customHeight="1">
      <c r="A77" s="24" t="s">
        <v>18</v>
      </c>
      <c r="B77" s="25" t="s">
        <v>19</v>
      </c>
      <c r="C77" s="61">
        <v>6</v>
      </c>
      <c r="D77" s="61">
        <v>6</v>
      </c>
      <c r="E77" s="61"/>
      <c r="F77" s="61">
        <v>536</v>
      </c>
      <c r="G77" s="61">
        <v>536</v>
      </c>
      <c r="H77" s="61"/>
      <c r="I77" s="61">
        <v>230</v>
      </c>
      <c r="J77" s="61">
        <v>230</v>
      </c>
      <c r="K77" s="61"/>
      <c r="L77" s="61">
        <v>245</v>
      </c>
      <c r="M77" s="61">
        <v>245</v>
      </c>
      <c r="N77" s="61"/>
      <c r="O77" s="61">
        <v>583</v>
      </c>
      <c r="P77" s="61">
        <v>583</v>
      </c>
      <c r="Q77" s="61"/>
      <c r="R77" s="33" t="s">
        <v>29</v>
      </c>
      <c r="S77" s="33" t="s">
        <v>29</v>
      </c>
      <c r="T77" s="58"/>
      <c r="U77" s="59"/>
    </row>
    <row r="78" spans="1:21" s="60" customFormat="1" ht="37.5" customHeight="1">
      <c r="A78" s="24" t="s">
        <v>66</v>
      </c>
      <c r="B78" s="25" t="s">
        <v>20</v>
      </c>
      <c r="C78" s="61"/>
      <c r="D78" s="61"/>
      <c r="E78" s="61"/>
      <c r="F78" s="61">
        <v>12328</v>
      </c>
      <c r="G78" s="61">
        <v>12328</v>
      </c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33"/>
      <c r="S78" s="33"/>
      <c r="T78" s="58"/>
      <c r="U78" s="59"/>
    </row>
    <row r="79" spans="1:21" s="60" customFormat="1" ht="37.5" customHeight="1">
      <c r="A79" s="38" t="s">
        <v>53</v>
      </c>
      <c r="B79" s="25" t="s">
        <v>6</v>
      </c>
      <c r="C79" s="64">
        <f>C76*C75</f>
        <v>84.42</v>
      </c>
      <c r="D79" s="64">
        <f>D76*D75</f>
        <v>86.399999999999991</v>
      </c>
      <c r="E79" s="39">
        <f>D79/C79</f>
        <v>1.0234541577825158</v>
      </c>
      <c r="F79" s="64">
        <f>F76*F75</f>
        <v>43992.200000000004</v>
      </c>
      <c r="G79" s="64">
        <f>G76*G75</f>
        <v>45024</v>
      </c>
      <c r="H79" s="39">
        <f>G79/F79</f>
        <v>1.0234541577825158</v>
      </c>
      <c r="I79" s="64">
        <f>I76*I75</f>
        <v>3236.1000000000004</v>
      </c>
      <c r="J79" s="64">
        <f>J76*J75</f>
        <v>3312</v>
      </c>
      <c r="K79" s="39">
        <f>J79/I79</f>
        <v>1.0234541577825158</v>
      </c>
      <c r="L79" s="64">
        <f>L76*L75</f>
        <v>2934.05</v>
      </c>
      <c r="M79" s="64">
        <f>M76*M75</f>
        <v>3004.75</v>
      </c>
      <c r="N79" s="39">
        <f>M79/L79</f>
        <v>1.0240963855421685</v>
      </c>
      <c r="O79" s="64">
        <f>O76*O75</f>
        <v>6772.7999999999993</v>
      </c>
      <c r="P79" s="64">
        <f>P76*P75</f>
        <v>6935.9999999999991</v>
      </c>
      <c r="Q79" s="39">
        <f>P79/O79</f>
        <v>1.0240963855421688</v>
      </c>
      <c r="R79" s="36">
        <f>C79+F79+I79</f>
        <v>47312.72</v>
      </c>
      <c r="S79" s="36">
        <f>D79+G79+J79</f>
        <v>48422.400000000001</v>
      </c>
      <c r="T79" s="37">
        <f>S79/R79</f>
        <v>1.023454157782516</v>
      </c>
      <c r="U79" s="59"/>
    </row>
    <row r="80" spans="1:21" s="68" customFormat="1" ht="61.5" customHeight="1">
      <c r="A80" s="26" t="s">
        <v>30</v>
      </c>
      <c r="B80" s="65" t="s">
        <v>2</v>
      </c>
      <c r="C80" s="66">
        <f>C14+C25+C40+C51+C62+C70+C79</f>
        <v>3985.2536000000009</v>
      </c>
      <c r="D80" s="66">
        <f>D14+D25+D40+D51+D62+D70+D79</f>
        <v>4489.3</v>
      </c>
      <c r="E80" s="87">
        <f>D80/C80</f>
        <v>1.12647787332781</v>
      </c>
      <c r="F80" s="66">
        <f>F14+F25+F40+F51+F62+F70+F79</f>
        <v>146510.18</v>
      </c>
      <c r="G80" s="66">
        <f>G14+G25+G40+G51+G62+G70+G79</f>
        <v>156748.23000000001</v>
      </c>
      <c r="H80" s="87">
        <f>G80/F80</f>
        <v>1.0698794445546378</v>
      </c>
      <c r="I80" s="66">
        <f>I14+I25+I40+I51+I62+I70+I79</f>
        <v>187603.01214100001</v>
      </c>
      <c r="J80" s="66">
        <f>J14+J25+J40+J51+J62+J70+J79</f>
        <v>211971.58558750001</v>
      </c>
      <c r="K80" s="87">
        <f>J80/I80</f>
        <v>1.1298943613345871</v>
      </c>
      <c r="L80" s="66">
        <f>L14+L25+L40+L51+L62+L70+L79</f>
        <v>98843.329500000007</v>
      </c>
      <c r="M80" s="66">
        <f>M14+M25+M40+M51+M62+M70+M79</f>
        <v>104783.09205000001</v>
      </c>
      <c r="N80" s="87">
        <f>M80/L80</f>
        <v>1.0600927000339462</v>
      </c>
      <c r="O80" s="66">
        <f>O14+O25+O40+O51+O62+O70+O79</f>
        <v>291636.69141999999</v>
      </c>
      <c r="P80" s="66">
        <f>P14+P25+P40+P51+P62+P70+P79</f>
        <v>318716.64157000004</v>
      </c>
      <c r="Q80" s="87">
        <f>P80/O80</f>
        <v>1.0928550862998268</v>
      </c>
      <c r="R80" s="72">
        <f>R14+R25+R40+R51+R62+R70+R79</f>
        <v>718871.61666099995</v>
      </c>
      <c r="S80" s="72">
        <f>S14+S25+S40+S51+S62+S70+S79</f>
        <v>786768.09920750011</v>
      </c>
      <c r="T80" s="73">
        <f>S80/R80</f>
        <v>1.0944486901038941</v>
      </c>
      <c r="U80" s="67"/>
    </row>
    <row r="81" spans="1:21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30"/>
      <c r="S81" s="30"/>
      <c r="T81" s="75">
        <v>113</v>
      </c>
      <c r="U81" s="27" t="s">
        <v>68</v>
      </c>
    </row>
    <row r="82" spans="1:21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30"/>
      <c r="S82" s="30"/>
      <c r="T82" s="30"/>
      <c r="U82" s="30"/>
    </row>
  </sheetData>
  <mergeCells count="37">
    <mergeCell ref="A3:A5"/>
    <mergeCell ref="B3:B5"/>
    <mergeCell ref="C3:Q3"/>
    <mergeCell ref="R3:S3"/>
    <mergeCell ref="T3:T4"/>
    <mergeCell ref="C4:E4"/>
    <mergeCell ref="F4:H4"/>
    <mergeCell ref="I4:K4"/>
    <mergeCell ref="L4:N4"/>
    <mergeCell ref="O4:Q4"/>
    <mergeCell ref="A7:B7"/>
    <mergeCell ref="C7:E7"/>
    <mergeCell ref="F7:H7"/>
    <mergeCell ref="I7:K7"/>
    <mergeCell ref="A18:B18"/>
    <mergeCell ref="C18:E18"/>
    <mergeCell ref="F18:H18"/>
    <mergeCell ref="I18:K18"/>
    <mergeCell ref="L18:N18"/>
    <mergeCell ref="O18:Q18"/>
    <mergeCell ref="A29:B29"/>
    <mergeCell ref="C29:E29"/>
    <mergeCell ref="F29:H29"/>
    <mergeCell ref="I29:K29"/>
    <mergeCell ref="L29:N29"/>
    <mergeCell ref="O29:Q29"/>
    <mergeCell ref="A45:B45"/>
    <mergeCell ref="C45:E45"/>
    <mergeCell ref="F45:H45"/>
    <mergeCell ref="I45:K45"/>
    <mergeCell ref="L45:N45"/>
    <mergeCell ref="O45:Q45"/>
    <mergeCell ref="C44:F44"/>
    <mergeCell ref="G44:H44"/>
    <mergeCell ref="I44:K44"/>
    <mergeCell ref="L44:N44"/>
    <mergeCell ref="O44:Q44"/>
  </mergeCells>
  <pageMargins left="0.78740157480314965" right="0.39370078740157483" top="0.19685039370078741" bottom="0.19685039370078741" header="0.11811023622047245" footer="0.11811023622047245"/>
  <pageSetup paperSize="8" scale="34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82"/>
  <sheetViews>
    <sheetView zoomScale="69" zoomScaleNormal="69" zoomScaleSheetLayoutView="70" workbookViewId="0">
      <pane xSplit="1" ySplit="4" topLeftCell="G70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Q81"/>
    </sheetView>
  </sheetViews>
  <sheetFormatPr defaultRowHeight="16.5"/>
  <cols>
    <col min="1" max="1" width="33.5703125" style="9" customWidth="1"/>
    <col min="2" max="2" width="13.5703125" style="8" customWidth="1"/>
    <col min="3" max="4" width="15.28515625" style="10" customWidth="1"/>
    <col min="5" max="5" width="13.85546875" style="10" customWidth="1"/>
    <col min="6" max="14" width="15.140625" style="10" customWidth="1"/>
    <col min="15" max="15" width="32.28515625" style="7" customWidth="1"/>
    <col min="16" max="16" width="31.85546875" style="7" customWidth="1"/>
    <col min="17" max="17" width="19.5703125" style="7" customWidth="1"/>
    <col min="18" max="70" width="9.140625" style="7"/>
    <col min="71" max="71" width="18.85546875" style="7" customWidth="1"/>
    <col min="72" max="72" width="13.5703125" style="7" customWidth="1"/>
    <col min="73" max="77" width="0" style="7" hidden="1" customWidth="1"/>
    <col min="78" max="206" width="10.5703125" style="7" customWidth="1"/>
    <col min="207" max="208" width="0" style="7" hidden="1" customWidth="1"/>
    <col min="209" max="220" width="10.5703125" style="7" customWidth="1"/>
    <col min="221" max="223" width="0" style="7" hidden="1" customWidth="1"/>
    <col min="224" max="229" width="10.5703125" style="7" customWidth="1"/>
    <col min="230" max="232" width="0" style="7" hidden="1" customWidth="1"/>
    <col min="233" max="238" width="10.5703125" style="7" customWidth="1"/>
    <col min="239" max="241" width="0" style="7" hidden="1" customWidth="1"/>
    <col min="242" max="250" width="10.5703125" style="7" customWidth="1"/>
    <col min="251" max="253" width="0" style="7" hidden="1" customWidth="1"/>
    <col min="254" max="268" width="10.5703125" style="7" customWidth="1"/>
    <col min="269" max="326" width="9.140625" style="7"/>
    <col min="327" max="327" width="18.85546875" style="7" customWidth="1"/>
    <col min="328" max="328" width="13.5703125" style="7" customWidth="1"/>
    <col min="329" max="333" width="0" style="7" hidden="1" customWidth="1"/>
    <col min="334" max="462" width="10.5703125" style="7" customWidth="1"/>
    <col min="463" max="464" width="0" style="7" hidden="1" customWidth="1"/>
    <col min="465" max="476" width="10.5703125" style="7" customWidth="1"/>
    <col min="477" max="479" width="0" style="7" hidden="1" customWidth="1"/>
    <col min="480" max="485" width="10.5703125" style="7" customWidth="1"/>
    <col min="486" max="488" width="0" style="7" hidden="1" customWidth="1"/>
    <col min="489" max="494" width="10.5703125" style="7" customWidth="1"/>
    <col min="495" max="497" width="0" style="7" hidden="1" customWidth="1"/>
    <col min="498" max="506" width="10.5703125" style="7" customWidth="1"/>
    <col min="507" max="509" width="0" style="7" hidden="1" customWidth="1"/>
    <col min="510" max="524" width="10.5703125" style="7" customWidth="1"/>
    <col min="525" max="582" width="9.140625" style="7"/>
    <col min="583" max="583" width="18.85546875" style="7" customWidth="1"/>
    <col min="584" max="584" width="13.5703125" style="7" customWidth="1"/>
    <col min="585" max="589" width="0" style="7" hidden="1" customWidth="1"/>
    <col min="590" max="718" width="10.5703125" style="7" customWidth="1"/>
    <col min="719" max="720" width="0" style="7" hidden="1" customWidth="1"/>
    <col min="721" max="732" width="10.5703125" style="7" customWidth="1"/>
    <col min="733" max="735" width="0" style="7" hidden="1" customWidth="1"/>
    <col min="736" max="741" width="10.5703125" style="7" customWidth="1"/>
    <col min="742" max="744" width="0" style="7" hidden="1" customWidth="1"/>
    <col min="745" max="750" width="10.5703125" style="7" customWidth="1"/>
    <col min="751" max="753" width="0" style="7" hidden="1" customWidth="1"/>
    <col min="754" max="762" width="10.5703125" style="7" customWidth="1"/>
    <col min="763" max="765" width="0" style="7" hidden="1" customWidth="1"/>
    <col min="766" max="780" width="10.5703125" style="7" customWidth="1"/>
    <col min="781" max="838" width="9.140625" style="7"/>
    <col min="839" max="839" width="18.85546875" style="7" customWidth="1"/>
    <col min="840" max="840" width="13.5703125" style="7" customWidth="1"/>
    <col min="841" max="845" width="0" style="7" hidden="1" customWidth="1"/>
    <col min="846" max="974" width="10.5703125" style="7" customWidth="1"/>
    <col min="975" max="976" width="0" style="7" hidden="1" customWidth="1"/>
    <col min="977" max="988" width="10.5703125" style="7" customWidth="1"/>
    <col min="989" max="991" width="0" style="7" hidden="1" customWidth="1"/>
    <col min="992" max="997" width="10.5703125" style="7" customWidth="1"/>
    <col min="998" max="1000" width="0" style="7" hidden="1" customWidth="1"/>
    <col min="1001" max="1006" width="10.5703125" style="7" customWidth="1"/>
    <col min="1007" max="1009" width="0" style="7" hidden="1" customWidth="1"/>
    <col min="1010" max="1018" width="10.5703125" style="7" customWidth="1"/>
    <col min="1019" max="1021" width="0" style="7" hidden="1" customWidth="1"/>
    <col min="1022" max="1036" width="10.5703125" style="7" customWidth="1"/>
    <col min="1037" max="1094" width="9.140625" style="7"/>
    <col min="1095" max="1095" width="18.85546875" style="7" customWidth="1"/>
    <col min="1096" max="1096" width="13.5703125" style="7" customWidth="1"/>
    <col min="1097" max="1101" width="0" style="7" hidden="1" customWidth="1"/>
    <col min="1102" max="1230" width="10.5703125" style="7" customWidth="1"/>
    <col min="1231" max="1232" width="0" style="7" hidden="1" customWidth="1"/>
    <col min="1233" max="1244" width="10.5703125" style="7" customWidth="1"/>
    <col min="1245" max="1247" width="0" style="7" hidden="1" customWidth="1"/>
    <col min="1248" max="1253" width="10.5703125" style="7" customWidth="1"/>
    <col min="1254" max="1256" width="0" style="7" hidden="1" customWidth="1"/>
    <col min="1257" max="1262" width="10.5703125" style="7" customWidth="1"/>
    <col min="1263" max="1265" width="0" style="7" hidden="1" customWidth="1"/>
    <col min="1266" max="1274" width="10.5703125" style="7" customWidth="1"/>
    <col min="1275" max="1277" width="0" style="7" hidden="1" customWidth="1"/>
    <col min="1278" max="1292" width="10.5703125" style="7" customWidth="1"/>
    <col min="1293" max="1350" width="9.140625" style="7"/>
    <col min="1351" max="1351" width="18.85546875" style="7" customWidth="1"/>
    <col min="1352" max="1352" width="13.5703125" style="7" customWidth="1"/>
    <col min="1353" max="1357" width="0" style="7" hidden="1" customWidth="1"/>
    <col min="1358" max="1486" width="10.5703125" style="7" customWidth="1"/>
    <col min="1487" max="1488" width="0" style="7" hidden="1" customWidth="1"/>
    <col min="1489" max="1500" width="10.5703125" style="7" customWidth="1"/>
    <col min="1501" max="1503" width="0" style="7" hidden="1" customWidth="1"/>
    <col min="1504" max="1509" width="10.5703125" style="7" customWidth="1"/>
    <col min="1510" max="1512" width="0" style="7" hidden="1" customWidth="1"/>
    <col min="1513" max="1518" width="10.5703125" style="7" customWidth="1"/>
    <col min="1519" max="1521" width="0" style="7" hidden="1" customWidth="1"/>
    <col min="1522" max="1530" width="10.5703125" style="7" customWidth="1"/>
    <col min="1531" max="1533" width="0" style="7" hidden="1" customWidth="1"/>
    <col min="1534" max="1548" width="10.5703125" style="7" customWidth="1"/>
    <col min="1549" max="1606" width="9.140625" style="7"/>
    <col min="1607" max="1607" width="18.85546875" style="7" customWidth="1"/>
    <col min="1608" max="1608" width="13.5703125" style="7" customWidth="1"/>
    <col min="1609" max="1613" width="0" style="7" hidden="1" customWidth="1"/>
    <col min="1614" max="1742" width="10.5703125" style="7" customWidth="1"/>
    <col min="1743" max="1744" width="0" style="7" hidden="1" customWidth="1"/>
    <col min="1745" max="1756" width="10.5703125" style="7" customWidth="1"/>
    <col min="1757" max="1759" width="0" style="7" hidden="1" customWidth="1"/>
    <col min="1760" max="1765" width="10.5703125" style="7" customWidth="1"/>
    <col min="1766" max="1768" width="0" style="7" hidden="1" customWidth="1"/>
    <col min="1769" max="1774" width="10.5703125" style="7" customWidth="1"/>
    <col min="1775" max="1777" width="0" style="7" hidden="1" customWidth="1"/>
    <col min="1778" max="1786" width="10.5703125" style="7" customWidth="1"/>
    <col min="1787" max="1789" width="0" style="7" hidden="1" customWidth="1"/>
    <col min="1790" max="1804" width="10.5703125" style="7" customWidth="1"/>
    <col min="1805" max="1862" width="9.140625" style="7"/>
    <col min="1863" max="1863" width="18.85546875" style="7" customWidth="1"/>
    <col min="1864" max="1864" width="13.5703125" style="7" customWidth="1"/>
    <col min="1865" max="1869" width="0" style="7" hidden="1" customWidth="1"/>
    <col min="1870" max="1998" width="10.5703125" style="7" customWidth="1"/>
    <col min="1999" max="2000" width="0" style="7" hidden="1" customWidth="1"/>
    <col min="2001" max="2012" width="10.5703125" style="7" customWidth="1"/>
    <col min="2013" max="2015" width="0" style="7" hidden="1" customWidth="1"/>
    <col min="2016" max="2021" width="10.5703125" style="7" customWidth="1"/>
    <col min="2022" max="2024" width="0" style="7" hidden="1" customWidth="1"/>
    <col min="2025" max="2030" width="10.5703125" style="7" customWidth="1"/>
    <col min="2031" max="2033" width="0" style="7" hidden="1" customWidth="1"/>
    <col min="2034" max="2042" width="10.5703125" style="7" customWidth="1"/>
    <col min="2043" max="2045" width="0" style="7" hidden="1" customWidth="1"/>
    <col min="2046" max="2060" width="10.5703125" style="7" customWidth="1"/>
    <col min="2061" max="2118" width="9.140625" style="7"/>
    <col min="2119" max="2119" width="18.85546875" style="7" customWidth="1"/>
    <col min="2120" max="2120" width="13.5703125" style="7" customWidth="1"/>
    <col min="2121" max="2125" width="0" style="7" hidden="1" customWidth="1"/>
    <col min="2126" max="2254" width="10.5703125" style="7" customWidth="1"/>
    <col min="2255" max="2256" width="0" style="7" hidden="1" customWidth="1"/>
    <col min="2257" max="2268" width="10.5703125" style="7" customWidth="1"/>
    <col min="2269" max="2271" width="0" style="7" hidden="1" customWidth="1"/>
    <col min="2272" max="2277" width="10.5703125" style="7" customWidth="1"/>
    <col min="2278" max="2280" width="0" style="7" hidden="1" customWidth="1"/>
    <col min="2281" max="2286" width="10.5703125" style="7" customWidth="1"/>
    <col min="2287" max="2289" width="0" style="7" hidden="1" customWidth="1"/>
    <col min="2290" max="2298" width="10.5703125" style="7" customWidth="1"/>
    <col min="2299" max="2301" width="0" style="7" hidden="1" customWidth="1"/>
    <col min="2302" max="2316" width="10.5703125" style="7" customWidth="1"/>
    <col min="2317" max="2374" width="9.140625" style="7"/>
    <col min="2375" max="2375" width="18.85546875" style="7" customWidth="1"/>
    <col min="2376" max="2376" width="13.5703125" style="7" customWidth="1"/>
    <col min="2377" max="2381" width="0" style="7" hidden="1" customWidth="1"/>
    <col min="2382" max="2510" width="10.5703125" style="7" customWidth="1"/>
    <col min="2511" max="2512" width="0" style="7" hidden="1" customWidth="1"/>
    <col min="2513" max="2524" width="10.5703125" style="7" customWidth="1"/>
    <col min="2525" max="2527" width="0" style="7" hidden="1" customWidth="1"/>
    <col min="2528" max="2533" width="10.5703125" style="7" customWidth="1"/>
    <col min="2534" max="2536" width="0" style="7" hidden="1" customWidth="1"/>
    <col min="2537" max="2542" width="10.5703125" style="7" customWidth="1"/>
    <col min="2543" max="2545" width="0" style="7" hidden="1" customWidth="1"/>
    <col min="2546" max="2554" width="10.5703125" style="7" customWidth="1"/>
    <col min="2555" max="2557" width="0" style="7" hidden="1" customWidth="1"/>
    <col min="2558" max="2572" width="10.5703125" style="7" customWidth="1"/>
    <col min="2573" max="2630" width="9.140625" style="7"/>
    <col min="2631" max="2631" width="18.85546875" style="7" customWidth="1"/>
    <col min="2632" max="2632" width="13.5703125" style="7" customWidth="1"/>
    <col min="2633" max="2637" width="0" style="7" hidden="1" customWidth="1"/>
    <col min="2638" max="2766" width="10.5703125" style="7" customWidth="1"/>
    <col min="2767" max="2768" width="0" style="7" hidden="1" customWidth="1"/>
    <col min="2769" max="2780" width="10.5703125" style="7" customWidth="1"/>
    <col min="2781" max="2783" width="0" style="7" hidden="1" customWidth="1"/>
    <col min="2784" max="2789" width="10.5703125" style="7" customWidth="1"/>
    <col min="2790" max="2792" width="0" style="7" hidden="1" customWidth="1"/>
    <col min="2793" max="2798" width="10.5703125" style="7" customWidth="1"/>
    <col min="2799" max="2801" width="0" style="7" hidden="1" customWidth="1"/>
    <col min="2802" max="2810" width="10.5703125" style="7" customWidth="1"/>
    <col min="2811" max="2813" width="0" style="7" hidden="1" customWidth="1"/>
    <col min="2814" max="2828" width="10.5703125" style="7" customWidth="1"/>
    <col min="2829" max="2886" width="9.140625" style="7"/>
    <col min="2887" max="2887" width="18.85546875" style="7" customWidth="1"/>
    <col min="2888" max="2888" width="13.5703125" style="7" customWidth="1"/>
    <col min="2889" max="2893" width="0" style="7" hidden="1" customWidth="1"/>
    <col min="2894" max="3022" width="10.5703125" style="7" customWidth="1"/>
    <col min="3023" max="3024" width="0" style="7" hidden="1" customWidth="1"/>
    <col min="3025" max="3036" width="10.5703125" style="7" customWidth="1"/>
    <col min="3037" max="3039" width="0" style="7" hidden="1" customWidth="1"/>
    <col min="3040" max="3045" width="10.5703125" style="7" customWidth="1"/>
    <col min="3046" max="3048" width="0" style="7" hidden="1" customWidth="1"/>
    <col min="3049" max="3054" width="10.5703125" style="7" customWidth="1"/>
    <col min="3055" max="3057" width="0" style="7" hidden="1" customWidth="1"/>
    <col min="3058" max="3066" width="10.5703125" style="7" customWidth="1"/>
    <col min="3067" max="3069" width="0" style="7" hidden="1" customWidth="1"/>
    <col min="3070" max="3084" width="10.5703125" style="7" customWidth="1"/>
    <col min="3085" max="3142" width="9.140625" style="7"/>
    <col min="3143" max="3143" width="18.85546875" style="7" customWidth="1"/>
    <col min="3144" max="3144" width="13.5703125" style="7" customWidth="1"/>
    <col min="3145" max="3149" width="0" style="7" hidden="1" customWidth="1"/>
    <col min="3150" max="3278" width="10.5703125" style="7" customWidth="1"/>
    <col min="3279" max="3280" width="0" style="7" hidden="1" customWidth="1"/>
    <col min="3281" max="3292" width="10.5703125" style="7" customWidth="1"/>
    <col min="3293" max="3295" width="0" style="7" hidden="1" customWidth="1"/>
    <col min="3296" max="3301" width="10.5703125" style="7" customWidth="1"/>
    <col min="3302" max="3304" width="0" style="7" hidden="1" customWidth="1"/>
    <col min="3305" max="3310" width="10.5703125" style="7" customWidth="1"/>
    <col min="3311" max="3313" width="0" style="7" hidden="1" customWidth="1"/>
    <col min="3314" max="3322" width="10.5703125" style="7" customWidth="1"/>
    <col min="3323" max="3325" width="0" style="7" hidden="1" customWidth="1"/>
    <col min="3326" max="3340" width="10.5703125" style="7" customWidth="1"/>
    <col min="3341" max="3398" width="9.140625" style="7"/>
    <col min="3399" max="3399" width="18.85546875" style="7" customWidth="1"/>
    <col min="3400" max="3400" width="13.5703125" style="7" customWidth="1"/>
    <col min="3401" max="3405" width="0" style="7" hidden="1" customWidth="1"/>
    <col min="3406" max="3534" width="10.5703125" style="7" customWidth="1"/>
    <col min="3535" max="3536" width="0" style="7" hidden="1" customWidth="1"/>
    <col min="3537" max="3548" width="10.5703125" style="7" customWidth="1"/>
    <col min="3549" max="3551" width="0" style="7" hidden="1" customWidth="1"/>
    <col min="3552" max="3557" width="10.5703125" style="7" customWidth="1"/>
    <col min="3558" max="3560" width="0" style="7" hidden="1" customWidth="1"/>
    <col min="3561" max="3566" width="10.5703125" style="7" customWidth="1"/>
    <col min="3567" max="3569" width="0" style="7" hidden="1" customWidth="1"/>
    <col min="3570" max="3578" width="10.5703125" style="7" customWidth="1"/>
    <col min="3579" max="3581" width="0" style="7" hidden="1" customWidth="1"/>
    <col min="3582" max="3596" width="10.5703125" style="7" customWidth="1"/>
    <col min="3597" max="3654" width="9.140625" style="7"/>
    <col min="3655" max="3655" width="18.85546875" style="7" customWidth="1"/>
    <col min="3656" max="3656" width="13.5703125" style="7" customWidth="1"/>
    <col min="3657" max="3661" width="0" style="7" hidden="1" customWidth="1"/>
    <col min="3662" max="3790" width="10.5703125" style="7" customWidth="1"/>
    <col min="3791" max="3792" width="0" style="7" hidden="1" customWidth="1"/>
    <col min="3793" max="3804" width="10.5703125" style="7" customWidth="1"/>
    <col min="3805" max="3807" width="0" style="7" hidden="1" customWidth="1"/>
    <col min="3808" max="3813" width="10.5703125" style="7" customWidth="1"/>
    <col min="3814" max="3816" width="0" style="7" hidden="1" customWidth="1"/>
    <col min="3817" max="3822" width="10.5703125" style="7" customWidth="1"/>
    <col min="3823" max="3825" width="0" style="7" hidden="1" customWidth="1"/>
    <col min="3826" max="3834" width="10.5703125" style="7" customWidth="1"/>
    <col min="3835" max="3837" width="0" style="7" hidden="1" customWidth="1"/>
    <col min="3838" max="3852" width="10.5703125" style="7" customWidth="1"/>
    <col min="3853" max="3910" width="9.140625" style="7"/>
    <col min="3911" max="3911" width="18.85546875" style="7" customWidth="1"/>
    <col min="3912" max="3912" width="13.5703125" style="7" customWidth="1"/>
    <col min="3913" max="3917" width="0" style="7" hidden="1" customWidth="1"/>
    <col min="3918" max="4046" width="10.5703125" style="7" customWidth="1"/>
    <col min="4047" max="4048" width="0" style="7" hidden="1" customWidth="1"/>
    <col min="4049" max="4060" width="10.5703125" style="7" customWidth="1"/>
    <col min="4061" max="4063" width="0" style="7" hidden="1" customWidth="1"/>
    <col min="4064" max="4069" width="10.5703125" style="7" customWidth="1"/>
    <col min="4070" max="4072" width="0" style="7" hidden="1" customWidth="1"/>
    <col min="4073" max="4078" width="10.5703125" style="7" customWidth="1"/>
    <col min="4079" max="4081" width="0" style="7" hidden="1" customWidth="1"/>
    <col min="4082" max="4090" width="10.5703125" style="7" customWidth="1"/>
    <col min="4091" max="4093" width="0" style="7" hidden="1" customWidth="1"/>
    <col min="4094" max="4108" width="10.5703125" style="7" customWidth="1"/>
    <col min="4109" max="4166" width="9.140625" style="7"/>
    <col min="4167" max="4167" width="18.85546875" style="7" customWidth="1"/>
    <col min="4168" max="4168" width="13.5703125" style="7" customWidth="1"/>
    <col min="4169" max="4173" width="0" style="7" hidden="1" customWidth="1"/>
    <col min="4174" max="4302" width="10.5703125" style="7" customWidth="1"/>
    <col min="4303" max="4304" width="0" style="7" hidden="1" customWidth="1"/>
    <col min="4305" max="4316" width="10.5703125" style="7" customWidth="1"/>
    <col min="4317" max="4319" width="0" style="7" hidden="1" customWidth="1"/>
    <col min="4320" max="4325" width="10.5703125" style="7" customWidth="1"/>
    <col min="4326" max="4328" width="0" style="7" hidden="1" customWidth="1"/>
    <col min="4329" max="4334" width="10.5703125" style="7" customWidth="1"/>
    <col min="4335" max="4337" width="0" style="7" hidden="1" customWidth="1"/>
    <col min="4338" max="4346" width="10.5703125" style="7" customWidth="1"/>
    <col min="4347" max="4349" width="0" style="7" hidden="1" customWidth="1"/>
    <col min="4350" max="4364" width="10.5703125" style="7" customWidth="1"/>
    <col min="4365" max="4422" width="9.140625" style="7"/>
    <col min="4423" max="4423" width="18.85546875" style="7" customWidth="1"/>
    <col min="4424" max="4424" width="13.5703125" style="7" customWidth="1"/>
    <col min="4425" max="4429" width="0" style="7" hidden="1" customWidth="1"/>
    <col min="4430" max="4558" width="10.5703125" style="7" customWidth="1"/>
    <col min="4559" max="4560" width="0" style="7" hidden="1" customWidth="1"/>
    <col min="4561" max="4572" width="10.5703125" style="7" customWidth="1"/>
    <col min="4573" max="4575" width="0" style="7" hidden="1" customWidth="1"/>
    <col min="4576" max="4581" width="10.5703125" style="7" customWidth="1"/>
    <col min="4582" max="4584" width="0" style="7" hidden="1" customWidth="1"/>
    <col min="4585" max="4590" width="10.5703125" style="7" customWidth="1"/>
    <col min="4591" max="4593" width="0" style="7" hidden="1" customWidth="1"/>
    <col min="4594" max="4602" width="10.5703125" style="7" customWidth="1"/>
    <col min="4603" max="4605" width="0" style="7" hidden="1" customWidth="1"/>
    <col min="4606" max="4620" width="10.5703125" style="7" customWidth="1"/>
    <col min="4621" max="4678" width="9.140625" style="7"/>
    <col min="4679" max="4679" width="18.85546875" style="7" customWidth="1"/>
    <col min="4680" max="4680" width="13.5703125" style="7" customWidth="1"/>
    <col min="4681" max="4685" width="0" style="7" hidden="1" customWidth="1"/>
    <col min="4686" max="4814" width="10.5703125" style="7" customWidth="1"/>
    <col min="4815" max="4816" width="0" style="7" hidden="1" customWidth="1"/>
    <col min="4817" max="4828" width="10.5703125" style="7" customWidth="1"/>
    <col min="4829" max="4831" width="0" style="7" hidden="1" customWidth="1"/>
    <col min="4832" max="4837" width="10.5703125" style="7" customWidth="1"/>
    <col min="4838" max="4840" width="0" style="7" hidden="1" customWidth="1"/>
    <col min="4841" max="4846" width="10.5703125" style="7" customWidth="1"/>
    <col min="4847" max="4849" width="0" style="7" hidden="1" customWidth="1"/>
    <col min="4850" max="4858" width="10.5703125" style="7" customWidth="1"/>
    <col min="4859" max="4861" width="0" style="7" hidden="1" customWidth="1"/>
    <col min="4862" max="4876" width="10.5703125" style="7" customWidth="1"/>
    <col min="4877" max="4934" width="9.140625" style="7"/>
    <col min="4935" max="4935" width="18.85546875" style="7" customWidth="1"/>
    <col min="4936" max="4936" width="13.5703125" style="7" customWidth="1"/>
    <col min="4937" max="4941" width="0" style="7" hidden="1" customWidth="1"/>
    <col min="4942" max="5070" width="10.5703125" style="7" customWidth="1"/>
    <col min="5071" max="5072" width="0" style="7" hidden="1" customWidth="1"/>
    <col min="5073" max="5084" width="10.5703125" style="7" customWidth="1"/>
    <col min="5085" max="5087" width="0" style="7" hidden="1" customWidth="1"/>
    <col min="5088" max="5093" width="10.5703125" style="7" customWidth="1"/>
    <col min="5094" max="5096" width="0" style="7" hidden="1" customWidth="1"/>
    <col min="5097" max="5102" width="10.5703125" style="7" customWidth="1"/>
    <col min="5103" max="5105" width="0" style="7" hidden="1" customWidth="1"/>
    <col min="5106" max="5114" width="10.5703125" style="7" customWidth="1"/>
    <col min="5115" max="5117" width="0" style="7" hidden="1" customWidth="1"/>
    <col min="5118" max="5132" width="10.5703125" style="7" customWidth="1"/>
    <col min="5133" max="5190" width="9.140625" style="7"/>
    <col min="5191" max="5191" width="18.85546875" style="7" customWidth="1"/>
    <col min="5192" max="5192" width="13.5703125" style="7" customWidth="1"/>
    <col min="5193" max="5197" width="0" style="7" hidden="1" customWidth="1"/>
    <col min="5198" max="5326" width="10.5703125" style="7" customWidth="1"/>
    <col min="5327" max="5328" width="0" style="7" hidden="1" customWidth="1"/>
    <col min="5329" max="5340" width="10.5703125" style="7" customWidth="1"/>
    <col min="5341" max="5343" width="0" style="7" hidden="1" customWidth="1"/>
    <col min="5344" max="5349" width="10.5703125" style="7" customWidth="1"/>
    <col min="5350" max="5352" width="0" style="7" hidden="1" customWidth="1"/>
    <col min="5353" max="5358" width="10.5703125" style="7" customWidth="1"/>
    <col min="5359" max="5361" width="0" style="7" hidden="1" customWidth="1"/>
    <col min="5362" max="5370" width="10.5703125" style="7" customWidth="1"/>
    <col min="5371" max="5373" width="0" style="7" hidden="1" customWidth="1"/>
    <col min="5374" max="5388" width="10.5703125" style="7" customWidth="1"/>
    <col min="5389" max="5446" width="9.140625" style="7"/>
    <col min="5447" max="5447" width="18.85546875" style="7" customWidth="1"/>
    <col min="5448" max="5448" width="13.5703125" style="7" customWidth="1"/>
    <col min="5449" max="5453" width="0" style="7" hidden="1" customWidth="1"/>
    <col min="5454" max="5582" width="10.5703125" style="7" customWidth="1"/>
    <col min="5583" max="5584" width="0" style="7" hidden="1" customWidth="1"/>
    <col min="5585" max="5596" width="10.5703125" style="7" customWidth="1"/>
    <col min="5597" max="5599" width="0" style="7" hidden="1" customWidth="1"/>
    <col min="5600" max="5605" width="10.5703125" style="7" customWidth="1"/>
    <col min="5606" max="5608" width="0" style="7" hidden="1" customWidth="1"/>
    <col min="5609" max="5614" width="10.5703125" style="7" customWidth="1"/>
    <col min="5615" max="5617" width="0" style="7" hidden="1" customWidth="1"/>
    <col min="5618" max="5626" width="10.5703125" style="7" customWidth="1"/>
    <col min="5627" max="5629" width="0" style="7" hidden="1" customWidth="1"/>
    <col min="5630" max="5644" width="10.5703125" style="7" customWidth="1"/>
    <col min="5645" max="5702" width="9.140625" style="7"/>
    <col min="5703" max="5703" width="18.85546875" style="7" customWidth="1"/>
    <col min="5704" max="5704" width="13.5703125" style="7" customWidth="1"/>
    <col min="5705" max="5709" width="0" style="7" hidden="1" customWidth="1"/>
    <col min="5710" max="5838" width="10.5703125" style="7" customWidth="1"/>
    <col min="5839" max="5840" width="0" style="7" hidden="1" customWidth="1"/>
    <col min="5841" max="5852" width="10.5703125" style="7" customWidth="1"/>
    <col min="5853" max="5855" width="0" style="7" hidden="1" customWidth="1"/>
    <col min="5856" max="5861" width="10.5703125" style="7" customWidth="1"/>
    <col min="5862" max="5864" width="0" style="7" hidden="1" customWidth="1"/>
    <col min="5865" max="5870" width="10.5703125" style="7" customWidth="1"/>
    <col min="5871" max="5873" width="0" style="7" hidden="1" customWidth="1"/>
    <col min="5874" max="5882" width="10.5703125" style="7" customWidth="1"/>
    <col min="5883" max="5885" width="0" style="7" hidden="1" customWidth="1"/>
    <col min="5886" max="5900" width="10.5703125" style="7" customWidth="1"/>
    <col min="5901" max="5958" width="9.140625" style="7"/>
    <col min="5959" max="5959" width="18.85546875" style="7" customWidth="1"/>
    <col min="5960" max="5960" width="13.5703125" style="7" customWidth="1"/>
    <col min="5961" max="5965" width="0" style="7" hidden="1" customWidth="1"/>
    <col min="5966" max="6094" width="10.5703125" style="7" customWidth="1"/>
    <col min="6095" max="6096" width="0" style="7" hidden="1" customWidth="1"/>
    <col min="6097" max="6108" width="10.5703125" style="7" customWidth="1"/>
    <col min="6109" max="6111" width="0" style="7" hidden="1" customWidth="1"/>
    <col min="6112" max="6117" width="10.5703125" style="7" customWidth="1"/>
    <col min="6118" max="6120" width="0" style="7" hidden="1" customWidth="1"/>
    <col min="6121" max="6126" width="10.5703125" style="7" customWidth="1"/>
    <col min="6127" max="6129" width="0" style="7" hidden="1" customWidth="1"/>
    <col min="6130" max="6138" width="10.5703125" style="7" customWidth="1"/>
    <col min="6139" max="6141" width="0" style="7" hidden="1" customWidth="1"/>
    <col min="6142" max="6156" width="10.5703125" style="7" customWidth="1"/>
    <col min="6157" max="6214" width="9.140625" style="7"/>
    <col min="6215" max="6215" width="18.85546875" style="7" customWidth="1"/>
    <col min="6216" max="6216" width="13.5703125" style="7" customWidth="1"/>
    <col min="6217" max="6221" width="0" style="7" hidden="1" customWidth="1"/>
    <col min="6222" max="6350" width="10.5703125" style="7" customWidth="1"/>
    <col min="6351" max="6352" width="0" style="7" hidden="1" customWidth="1"/>
    <col min="6353" max="6364" width="10.5703125" style="7" customWidth="1"/>
    <col min="6365" max="6367" width="0" style="7" hidden="1" customWidth="1"/>
    <col min="6368" max="6373" width="10.5703125" style="7" customWidth="1"/>
    <col min="6374" max="6376" width="0" style="7" hidden="1" customWidth="1"/>
    <col min="6377" max="6382" width="10.5703125" style="7" customWidth="1"/>
    <col min="6383" max="6385" width="0" style="7" hidden="1" customWidth="1"/>
    <col min="6386" max="6394" width="10.5703125" style="7" customWidth="1"/>
    <col min="6395" max="6397" width="0" style="7" hidden="1" customWidth="1"/>
    <col min="6398" max="6412" width="10.5703125" style="7" customWidth="1"/>
    <col min="6413" max="6470" width="9.140625" style="7"/>
    <col min="6471" max="6471" width="18.85546875" style="7" customWidth="1"/>
    <col min="6472" max="6472" width="13.5703125" style="7" customWidth="1"/>
    <col min="6473" max="6477" width="0" style="7" hidden="1" customWidth="1"/>
    <col min="6478" max="6606" width="10.5703125" style="7" customWidth="1"/>
    <col min="6607" max="6608" width="0" style="7" hidden="1" customWidth="1"/>
    <col min="6609" max="6620" width="10.5703125" style="7" customWidth="1"/>
    <col min="6621" max="6623" width="0" style="7" hidden="1" customWidth="1"/>
    <col min="6624" max="6629" width="10.5703125" style="7" customWidth="1"/>
    <col min="6630" max="6632" width="0" style="7" hidden="1" customWidth="1"/>
    <col min="6633" max="6638" width="10.5703125" style="7" customWidth="1"/>
    <col min="6639" max="6641" width="0" style="7" hidden="1" customWidth="1"/>
    <col min="6642" max="6650" width="10.5703125" style="7" customWidth="1"/>
    <col min="6651" max="6653" width="0" style="7" hidden="1" customWidth="1"/>
    <col min="6654" max="6668" width="10.5703125" style="7" customWidth="1"/>
    <col min="6669" max="6726" width="9.140625" style="7"/>
    <col min="6727" max="6727" width="18.85546875" style="7" customWidth="1"/>
    <col min="6728" max="6728" width="13.5703125" style="7" customWidth="1"/>
    <col min="6729" max="6733" width="0" style="7" hidden="1" customWidth="1"/>
    <col min="6734" max="6862" width="10.5703125" style="7" customWidth="1"/>
    <col min="6863" max="6864" width="0" style="7" hidden="1" customWidth="1"/>
    <col min="6865" max="6876" width="10.5703125" style="7" customWidth="1"/>
    <col min="6877" max="6879" width="0" style="7" hidden="1" customWidth="1"/>
    <col min="6880" max="6885" width="10.5703125" style="7" customWidth="1"/>
    <col min="6886" max="6888" width="0" style="7" hidden="1" customWidth="1"/>
    <col min="6889" max="6894" width="10.5703125" style="7" customWidth="1"/>
    <col min="6895" max="6897" width="0" style="7" hidden="1" customWidth="1"/>
    <col min="6898" max="6906" width="10.5703125" style="7" customWidth="1"/>
    <col min="6907" max="6909" width="0" style="7" hidden="1" customWidth="1"/>
    <col min="6910" max="6924" width="10.5703125" style="7" customWidth="1"/>
    <col min="6925" max="6982" width="9.140625" style="7"/>
    <col min="6983" max="6983" width="18.85546875" style="7" customWidth="1"/>
    <col min="6984" max="6984" width="13.5703125" style="7" customWidth="1"/>
    <col min="6985" max="6989" width="0" style="7" hidden="1" customWidth="1"/>
    <col min="6990" max="7118" width="10.5703125" style="7" customWidth="1"/>
    <col min="7119" max="7120" width="0" style="7" hidden="1" customWidth="1"/>
    <col min="7121" max="7132" width="10.5703125" style="7" customWidth="1"/>
    <col min="7133" max="7135" width="0" style="7" hidden="1" customWidth="1"/>
    <col min="7136" max="7141" width="10.5703125" style="7" customWidth="1"/>
    <col min="7142" max="7144" width="0" style="7" hidden="1" customWidth="1"/>
    <col min="7145" max="7150" width="10.5703125" style="7" customWidth="1"/>
    <col min="7151" max="7153" width="0" style="7" hidden="1" customWidth="1"/>
    <col min="7154" max="7162" width="10.5703125" style="7" customWidth="1"/>
    <col min="7163" max="7165" width="0" style="7" hidden="1" customWidth="1"/>
    <col min="7166" max="7180" width="10.5703125" style="7" customWidth="1"/>
    <col min="7181" max="7238" width="9.140625" style="7"/>
    <col min="7239" max="7239" width="18.85546875" style="7" customWidth="1"/>
    <col min="7240" max="7240" width="13.5703125" style="7" customWidth="1"/>
    <col min="7241" max="7245" width="0" style="7" hidden="1" customWidth="1"/>
    <col min="7246" max="7374" width="10.5703125" style="7" customWidth="1"/>
    <col min="7375" max="7376" width="0" style="7" hidden="1" customWidth="1"/>
    <col min="7377" max="7388" width="10.5703125" style="7" customWidth="1"/>
    <col min="7389" max="7391" width="0" style="7" hidden="1" customWidth="1"/>
    <col min="7392" max="7397" width="10.5703125" style="7" customWidth="1"/>
    <col min="7398" max="7400" width="0" style="7" hidden="1" customWidth="1"/>
    <col min="7401" max="7406" width="10.5703125" style="7" customWidth="1"/>
    <col min="7407" max="7409" width="0" style="7" hidden="1" customWidth="1"/>
    <col min="7410" max="7418" width="10.5703125" style="7" customWidth="1"/>
    <col min="7419" max="7421" width="0" style="7" hidden="1" customWidth="1"/>
    <col min="7422" max="7436" width="10.5703125" style="7" customWidth="1"/>
    <col min="7437" max="7494" width="9.140625" style="7"/>
    <col min="7495" max="7495" width="18.85546875" style="7" customWidth="1"/>
    <col min="7496" max="7496" width="13.5703125" style="7" customWidth="1"/>
    <col min="7497" max="7501" width="0" style="7" hidden="1" customWidth="1"/>
    <col min="7502" max="7630" width="10.5703125" style="7" customWidth="1"/>
    <col min="7631" max="7632" width="0" style="7" hidden="1" customWidth="1"/>
    <col min="7633" max="7644" width="10.5703125" style="7" customWidth="1"/>
    <col min="7645" max="7647" width="0" style="7" hidden="1" customWidth="1"/>
    <col min="7648" max="7653" width="10.5703125" style="7" customWidth="1"/>
    <col min="7654" max="7656" width="0" style="7" hidden="1" customWidth="1"/>
    <col min="7657" max="7662" width="10.5703125" style="7" customWidth="1"/>
    <col min="7663" max="7665" width="0" style="7" hidden="1" customWidth="1"/>
    <col min="7666" max="7674" width="10.5703125" style="7" customWidth="1"/>
    <col min="7675" max="7677" width="0" style="7" hidden="1" customWidth="1"/>
    <col min="7678" max="7692" width="10.5703125" style="7" customWidth="1"/>
    <col min="7693" max="7750" width="9.140625" style="7"/>
    <col min="7751" max="7751" width="18.85546875" style="7" customWidth="1"/>
    <col min="7752" max="7752" width="13.5703125" style="7" customWidth="1"/>
    <col min="7753" max="7757" width="0" style="7" hidden="1" customWidth="1"/>
    <col min="7758" max="7886" width="10.5703125" style="7" customWidth="1"/>
    <col min="7887" max="7888" width="0" style="7" hidden="1" customWidth="1"/>
    <col min="7889" max="7900" width="10.5703125" style="7" customWidth="1"/>
    <col min="7901" max="7903" width="0" style="7" hidden="1" customWidth="1"/>
    <col min="7904" max="7909" width="10.5703125" style="7" customWidth="1"/>
    <col min="7910" max="7912" width="0" style="7" hidden="1" customWidth="1"/>
    <col min="7913" max="7918" width="10.5703125" style="7" customWidth="1"/>
    <col min="7919" max="7921" width="0" style="7" hidden="1" customWidth="1"/>
    <col min="7922" max="7930" width="10.5703125" style="7" customWidth="1"/>
    <col min="7931" max="7933" width="0" style="7" hidden="1" customWidth="1"/>
    <col min="7934" max="7948" width="10.5703125" style="7" customWidth="1"/>
    <col min="7949" max="8006" width="9.140625" style="7"/>
    <col min="8007" max="8007" width="18.85546875" style="7" customWidth="1"/>
    <col min="8008" max="8008" width="13.5703125" style="7" customWidth="1"/>
    <col min="8009" max="8013" width="0" style="7" hidden="1" customWidth="1"/>
    <col min="8014" max="8142" width="10.5703125" style="7" customWidth="1"/>
    <col min="8143" max="8144" width="0" style="7" hidden="1" customWidth="1"/>
    <col min="8145" max="8156" width="10.5703125" style="7" customWidth="1"/>
    <col min="8157" max="8159" width="0" style="7" hidden="1" customWidth="1"/>
    <col min="8160" max="8165" width="10.5703125" style="7" customWidth="1"/>
    <col min="8166" max="8168" width="0" style="7" hidden="1" customWidth="1"/>
    <col min="8169" max="8174" width="10.5703125" style="7" customWidth="1"/>
    <col min="8175" max="8177" width="0" style="7" hidden="1" customWidth="1"/>
    <col min="8178" max="8186" width="10.5703125" style="7" customWidth="1"/>
    <col min="8187" max="8189" width="0" style="7" hidden="1" customWidth="1"/>
    <col min="8190" max="8204" width="10.5703125" style="7" customWidth="1"/>
    <col min="8205" max="8262" width="9.140625" style="7"/>
    <col min="8263" max="8263" width="18.85546875" style="7" customWidth="1"/>
    <col min="8264" max="8264" width="13.5703125" style="7" customWidth="1"/>
    <col min="8265" max="8269" width="0" style="7" hidden="1" customWidth="1"/>
    <col min="8270" max="8398" width="10.5703125" style="7" customWidth="1"/>
    <col min="8399" max="8400" width="0" style="7" hidden="1" customWidth="1"/>
    <col min="8401" max="8412" width="10.5703125" style="7" customWidth="1"/>
    <col min="8413" max="8415" width="0" style="7" hidden="1" customWidth="1"/>
    <col min="8416" max="8421" width="10.5703125" style="7" customWidth="1"/>
    <col min="8422" max="8424" width="0" style="7" hidden="1" customWidth="1"/>
    <col min="8425" max="8430" width="10.5703125" style="7" customWidth="1"/>
    <col min="8431" max="8433" width="0" style="7" hidden="1" customWidth="1"/>
    <col min="8434" max="8442" width="10.5703125" style="7" customWidth="1"/>
    <col min="8443" max="8445" width="0" style="7" hidden="1" customWidth="1"/>
    <col min="8446" max="8460" width="10.5703125" style="7" customWidth="1"/>
    <col min="8461" max="8518" width="9.140625" style="7"/>
    <col min="8519" max="8519" width="18.85546875" style="7" customWidth="1"/>
    <col min="8520" max="8520" width="13.5703125" style="7" customWidth="1"/>
    <col min="8521" max="8525" width="0" style="7" hidden="1" customWidth="1"/>
    <col min="8526" max="8654" width="10.5703125" style="7" customWidth="1"/>
    <col min="8655" max="8656" width="0" style="7" hidden="1" customWidth="1"/>
    <col min="8657" max="8668" width="10.5703125" style="7" customWidth="1"/>
    <col min="8669" max="8671" width="0" style="7" hidden="1" customWidth="1"/>
    <col min="8672" max="8677" width="10.5703125" style="7" customWidth="1"/>
    <col min="8678" max="8680" width="0" style="7" hidden="1" customWidth="1"/>
    <col min="8681" max="8686" width="10.5703125" style="7" customWidth="1"/>
    <col min="8687" max="8689" width="0" style="7" hidden="1" customWidth="1"/>
    <col min="8690" max="8698" width="10.5703125" style="7" customWidth="1"/>
    <col min="8699" max="8701" width="0" style="7" hidden="1" customWidth="1"/>
    <col min="8702" max="8716" width="10.5703125" style="7" customWidth="1"/>
    <col min="8717" max="8774" width="9.140625" style="7"/>
    <col min="8775" max="8775" width="18.85546875" style="7" customWidth="1"/>
    <col min="8776" max="8776" width="13.5703125" style="7" customWidth="1"/>
    <col min="8777" max="8781" width="0" style="7" hidden="1" customWidth="1"/>
    <col min="8782" max="8910" width="10.5703125" style="7" customWidth="1"/>
    <col min="8911" max="8912" width="0" style="7" hidden="1" customWidth="1"/>
    <col min="8913" max="8924" width="10.5703125" style="7" customWidth="1"/>
    <col min="8925" max="8927" width="0" style="7" hidden="1" customWidth="1"/>
    <col min="8928" max="8933" width="10.5703125" style="7" customWidth="1"/>
    <col min="8934" max="8936" width="0" style="7" hidden="1" customWidth="1"/>
    <col min="8937" max="8942" width="10.5703125" style="7" customWidth="1"/>
    <col min="8943" max="8945" width="0" style="7" hidden="1" customWidth="1"/>
    <col min="8946" max="8954" width="10.5703125" style="7" customWidth="1"/>
    <col min="8955" max="8957" width="0" style="7" hidden="1" customWidth="1"/>
    <col min="8958" max="8972" width="10.5703125" style="7" customWidth="1"/>
    <col min="8973" max="9030" width="9.140625" style="7"/>
    <col min="9031" max="9031" width="18.85546875" style="7" customWidth="1"/>
    <col min="9032" max="9032" width="13.5703125" style="7" customWidth="1"/>
    <col min="9033" max="9037" width="0" style="7" hidden="1" customWidth="1"/>
    <col min="9038" max="9166" width="10.5703125" style="7" customWidth="1"/>
    <col min="9167" max="9168" width="0" style="7" hidden="1" customWidth="1"/>
    <col min="9169" max="9180" width="10.5703125" style="7" customWidth="1"/>
    <col min="9181" max="9183" width="0" style="7" hidden="1" customWidth="1"/>
    <col min="9184" max="9189" width="10.5703125" style="7" customWidth="1"/>
    <col min="9190" max="9192" width="0" style="7" hidden="1" customWidth="1"/>
    <col min="9193" max="9198" width="10.5703125" style="7" customWidth="1"/>
    <col min="9199" max="9201" width="0" style="7" hidden="1" customWidth="1"/>
    <col min="9202" max="9210" width="10.5703125" style="7" customWidth="1"/>
    <col min="9211" max="9213" width="0" style="7" hidden="1" customWidth="1"/>
    <col min="9214" max="9228" width="10.5703125" style="7" customWidth="1"/>
    <col min="9229" max="9286" width="9.140625" style="7"/>
    <col min="9287" max="9287" width="18.85546875" style="7" customWidth="1"/>
    <col min="9288" max="9288" width="13.5703125" style="7" customWidth="1"/>
    <col min="9289" max="9293" width="0" style="7" hidden="1" customWidth="1"/>
    <col min="9294" max="9422" width="10.5703125" style="7" customWidth="1"/>
    <col min="9423" max="9424" width="0" style="7" hidden="1" customWidth="1"/>
    <col min="9425" max="9436" width="10.5703125" style="7" customWidth="1"/>
    <col min="9437" max="9439" width="0" style="7" hidden="1" customWidth="1"/>
    <col min="9440" max="9445" width="10.5703125" style="7" customWidth="1"/>
    <col min="9446" max="9448" width="0" style="7" hidden="1" customWidth="1"/>
    <col min="9449" max="9454" width="10.5703125" style="7" customWidth="1"/>
    <col min="9455" max="9457" width="0" style="7" hidden="1" customWidth="1"/>
    <col min="9458" max="9466" width="10.5703125" style="7" customWidth="1"/>
    <col min="9467" max="9469" width="0" style="7" hidden="1" customWidth="1"/>
    <col min="9470" max="9484" width="10.5703125" style="7" customWidth="1"/>
    <col min="9485" max="9542" width="9.140625" style="7"/>
    <col min="9543" max="9543" width="18.85546875" style="7" customWidth="1"/>
    <col min="9544" max="9544" width="13.5703125" style="7" customWidth="1"/>
    <col min="9545" max="9549" width="0" style="7" hidden="1" customWidth="1"/>
    <col min="9550" max="9678" width="10.5703125" style="7" customWidth="1"/>
    <col min="9679" max="9680" width="0" style="7" hidden="1" customWidth="1"/>
    <col min="9681" max="9692" width="10.5703125" style="7" customWidth="1"/>
    <col min="9693" max="9695" width="0" style="7" hidden="1" customWidth="1"/>
    <col min="9696" max="9701" width="10.5703125" style="7" customWidth="1"/>
    <col min="9702" max="9704" width="0" style="7" hidden="1" customWidth="1"/>
    <col min="9705" max="9710" width="10.5703125" style="7" customWidth="1"/>
    <col min="9711" max="9713" width="0" style="7" hidden="1" customWidth="1"/>
    <col min="9714" max="9722" width="10.5703125" style="7" customWidth="1"/>
    <col min="9723" max="9725" width="0" style="7" hidden="1" customWidth="1"/>
    <col min="9726" max="9740" width="10.5703125" style="7" customWidth="1"/>
    <col min="9741" max="9798" width="9.140625" style="7"/>
    <col min="9799" max="9799" width="18.85546875" style="7" customWidth="1"/>
    <col min="9800" max="9800" width="13.5703125" style="7" customWidth="1"/>
    <col min="9801" max="9805" width="0" style="7" hidden="1" customWidth="1"/>
    <col min="9806" max="9934" width="10.5703125" style="7" customWidth="1"/>
    <col min="9935" max="9936" width="0" style="7" hidden="1" customWidth="1"/>
    <col min="9937" max="9948" width="10.5703125" style="7" customWidth="1"/>
    <col min="9949" max="9951" width="0" style="7" hidden="1" customWidth="1"/>
    <col min="9952" max="9957" width="10.5703125" style="7" customWidth="1"/>
    <col min="9958" max="9960" width="0" style="7" hidden="1" customWidth="1"/>
    <col min="9961" max="9966" width="10.5703125" style="7" customWidth="1"/>
    <col min="9967" max="9969" width="0" style="7" hidden="1" customWidth="1"/>
    <col min="9970" max="9978" width="10.5703125" style="7" customWidth="1"/>
    <col min="9979" max="9981" width="0" style="7" hidden="1" customWidth="1"/>
    <col min="9982" max="9996" width="10.5703125" style="7" customWidth="1"/>
    <col min="9997" max="10054" width="9.140625" style="7"/>
    <col min="10055" max="10055" width="18.85546875" style="7" customWidth="1"/>
    <col min="10056" max="10056" width="13.5703125" style="7" customWidth="1"/>
    <col min="10057" max="10061" width="0" style="7" hidden="1" customWidth="1"/>
    <col min="10062" max="10190" width="10.5703125" style="7" customWidth="1"/>
    <col min="10191" max="10192" width="0" style="7" hidden="1" customWidth="1"/>
    <col min="10193" max="10204" width="10.5703125" style="7" customWidth="1"/>
    <col min="10205" max="10207" width="0" style="7" hidden="1" customWidth="1"/>
    <col min="10208" max="10213" width="10.5703125" style="7" customWidth="1"/>
    <col min="10214" max="10216" width="0" style="7" hidden="1" customWidth="1"/>
    <col min="10217" max="10222" width="10.5703125" style="7" customWidth="1"/>
    <col min="10223" max="10225" width="0" style="7" hidden="1" customWidth="1"/>
    <col min="10226" max="10234" width="10.5703125" style="7" customWidth="1"/>
    <col min="10235" max="10237" width="0" style="7" hidden="1" customWidth="1"/>
    <col min="10238" max="10252" width="10.5703125" style="7" customWidth="1"/>
    <col min="10253" max="10310" width="9.140625" style="7"/>
    <col min="10311" max="10311" width="18.85546875" style="7" customWidth="1"/>
    <col min="10312" max="10312" width="13.5703125" style="7" customWidth="1"/>
    <col min="10313" max="10317" width="0" style="7" hidden="1" customWidth="1"/>
    <col min="10318" max="10446" width="10.5703125" style="7" customWidth="1"/>
    <col min="10447" max="10448" width="0" style="7" hidden="1" customWidth="1"/>
    <col min="10449" max="10460" width="10.5703125" style="7" customWidth="1"/>
    <col min="10461" max="10463" width="0" style="7" hidden="1" customWidth="1"/>
    <col min="10464" max="10469" width="10.5703125" style="7" customWidth="1"/>
    <col min="10470" max="10472" width="0" style="7" hidden="1" customWidth="1"/>
    <col min="10473" max="10478" width="10.5703125" style="7" customWidth="1"/>
    <col min="10479" max="10481" width="0" style="7" hidden="1" customWidth="1"/>
    <col min="10482" max="10490" width="10.5703125" style="7" customWidth="1"/>
    <col min="10491" max="10493" width="0" style="7" hidden="1" customWidth="1"/>
    <col min="10494" max="10508" width="10.5703125" style="7" customWidth="1"/>
    <col min="10509" max="10566" width="9.140625" style="7"/>
    <col min="10567" max="10567" width="18.85546875" style="7" customWidth="1"/>
    <col min="10568" max="10568" width="13.5703125" style="7" customWidth="1"/>
    <col min="10569" max="10573" width="0" style="7" hidden="1" customWidth="1"/>
    <col min="10574" max="10702" width="10.5703125" style="7" customWidth="1"/>
    <col min="10703" max="10704" width="0" style="7" hidden="1" customWidth="1"/>
    <col min="10705" max="10716" width="10.5703125" style="7" customWidth="1"/>
    <col min="10717" max="10719" width="0" style="7" hidden="1" customWidth="1"/>
    <col min="10720" max="10725" width="10.5703125" style="7" customWidth="1"/>
    <col min="10726" max="10728" width="0" style="7" hidden="1" customWidth="1"/>
    <col min="10729" max="10734" width="10.5703125" style="7" customWidth="1"/>
    <col min="10735" max="10737" width="0" style="7" hidden="1" customWidth="1"/>
    <col min="10738" max="10746" width="10.5703125" style="7" customWidth="1"/>
    <col min="10747" max="10749" width="0" style="7" hidden="1" customWidth="1"/>
    <col min="10750" max="10764" width="10.5703125" style="7" customWidth="1"/>
    <col min="10765" max="10822" width="9.140625" style="7"/>
    <col min="10823" max="10823" width="18.85546875" style="7" customWidth="1"/>
    <col min="10824" max="10824" width="13.5703125" style="7" customWidth="1"/>
    <col min="10825" max="10829" width="0" style="7" hidden="1" customWidth="1"/>
    <col min="10830" max="10958" width="10.5703125" style="7" customWidth="1"/>
    <col min="10959" max="10960" width="0" style="7" hidden="1" customWidth="1"/>
    <col min="10961" max="10972" width="10.5703125" style="7" customWidth="1"/>
    <col min="10973" max="10975" width="0" style="7" hidden="1" customWidth="1"/>
    <col min="10976" max="10981" width="10.5703125" style="7" customWidth="1"/>
    <col min="10982" max="10984" width="0" style="7" hidden="1" customWidth="1"/>
    <col min="10985" max="10990" width="10.5703125" style="7" customWidth="1"/>
    <col min="10991" max="10993" width="0" style="7" hidden="1" customWidth="1"/>
    <col min="10994" max="11002" width="10.5703125" style="7" customWidth="1"/>
    <col min="11003" max="11005" width="0" style="7" hidden="1" customWidth="1"/>
    <col min="11006" max="11020" width="10.5703125" style="7" customWidth="1"/>
    <col min="11021" max="11078" width="9.140625" style="7"/>
    <col min="11079" max="11079" width="18.85546875" style="7" customWidth="1"/>
    <col min="11080" max="11080" width="13.5703125" style="7" customWidth="1"/>
    <col min="11081" max="11085" width="0" style="7" hidden="1" customWidth="1"/>
    <col min="11086" max="11214" width="10.5703125" style="7" customWidth="1"/>
    <col min="11215" max="11216" width="0" style="7" hidden="1" customWidth="1"/>
    <col min="11217" max="11228" width="10.5703125" style="7" customWidth="1"/>
    <col min="11229" max="11231" width="0" style="7" hidden="1" customWidth="1"/>
    <col min="11232" max="11237" width="10.5703125" style="7" customWidth="1"/>
    <col min="11238" max="11240" width="0" style="7" hidden="1" customWidth="1"/>
    <col min="11241" max="11246" width="10.5703125" style="7" customWidth="1"/>
    <col min="11247" max="11249" width="0" style="7" hidden="1" customWidth="1"/>
    <col min="11250" max="11258" width="10.5703125" style="7" customWidth="1"/>
    <col min="11259" max="11261" width="0" style="7" hidden="1" customWidth="1"/>
    <col min="11262" max="11276" width="10.5703125" style="7" customWidth="1"/>
    <col min="11277" max="11334" width="9.140625" style="7"/>
    <col min="11335" max="11335" width="18.85546875" style="7" customWidth="1"/>
    <col min="11336" max="11336" width="13.5703125" style="7" customWidth="1"/>
    <col min="11337" max="11341" width="0" style="7" hidden="1" customWidth="1"/>
    <col min="11342" max="11470" width="10.5703125" style="7" customWidth="1"/>
    <col min="11471" max="11472" width="0" style="7" hidden="1" customWidth="1"/>
    <col min="11473" max="11484" width="10.5703125" style="7" customWidth="1"/>
    <col min="11485" max="11487" width="0" style="7" hidden="1" customWidth="1"/>
    <col min="11488" max="11493" width="10.5703125" style="7" customWidth="1"/>
    <col min="11494" max="11496" width="0" style="7" hidden="1" customWidth="1"/>
    <col min="11497" max="11502" width="10.5703125" style="7" customWidth="1"/>
    <col min="11503" max="11505" width="0" style="7" hidden="1" customWidth="1"/>
    <col min="11506" max="11514" width="10.5703125" style="7" customWidth="1"/>
    <col min="11515" max="11517" width="0" style="7" hidden="1" customWidth="1"/>
    <col min="11518" max="11532" width="10.5703125" style="7" customWidth="1"/>
    <col min="11533" max="11590" width="9.140625" style="7"/>
    <col min="11591" max="11591" width="18.85546875" style="7" customWidth="1"/>
    <col min="11592" max="11592" width="13.5703125" style="7" customWidth="1"/>
    <col min="11593" max="11597" width="0" style="7" hidden="1" customWidth="1"/>
    <col min="11598" max="11726" width="10.5703125" style="7" customWidth="1"/>
    <col min="11727" max="11728" width="0" style="7" hidden="1" customWidth="1"/>
    <col min="11729" max="11740" width="10.5703125" style="7" customWidth="1"/>
    <col min="11741" max="11743" width="0" style="7" hidden="1" customWidth="1"/>
    <col min="11744" max="11749" width="10.5703125" style="7" customWidth="1"/>
    <col min="11750" max="11752" width="0" style="7" hidden="1" customWidth="1"/>
    <col min="11753" max="11758" width="10.5703125" style="7" customWidth="1"/>
    <col min="11759" max="11761" width="0" style="7" hidden="1" customWidth="1"/>
    <col min="11762" max="11770" width="10.5703125" style="7" customWidth="1"/>
    <col min="11771" max="11773" width="0" style="7" hidden="1" customWidth="1"/>
    <col min="11774" max="11788" width="10.5703125" style="7" customWidth="1"/>
    <col min="11789" max="11846" width="9.140625" style="7"/>
    <col min="11847" max="11847" width="18.85546875" style="7" customWidth="1"/>
    <col min="11848" max="11848" width="13.5703125" style="7" customWidth="1"/>
    <col min="11849" max="11853" width="0" style="7" hidden="1" customWidth="1"/>
    <col min="11854" max="11982" width="10.5703125" style="7" customWidth="1"/>
    <col min="11983" max="11984" width="0" style="7" hidden="1" customWidth="1"/>
    <col min="11985" max="11996" width="10.5703125" style="7" customWidth="1"/>
    <col min="11997" max="11999" width="0" style="7" hidden="1" customWidth="1"/>
    <col min="12000" max="12005" width="10.5703125" style="7" customWidth="1"/>
    <col min="12006" max="12008" width="0" style="7" hidden="1" customWidth="1"/>
    <col min="12009" max="12014" width="10.5703125" style="7" customWidth="1"/>
    <col min="12015" max="12017" width="0" style="7" hidden="1" customWidth="1"/>
    <col min="12018" max="12026" width="10.5703125" style="7" customWidth="1"/>
    <col min="12027" max="12029" width="0" style="7" hidden="1" customWidth="1"/>
    <col min="12030" max="12044" width="10.5703125" style="7" customWidth="1"/>
    <col min="12045" max="12102" width="9.140625" style="7"/>
    <col min="12103" max="12103" width="18.85546875" style="7" customWidth="1"/>
    <col min="12104" max="12104" width="13.5703125" style="7" customWidth="1"/>
    <col min="12105" max="12109" width="0" style="7" hidden="1" customWidth="1"/>
    <col min="12110" max="12238" width="10.5703125" style="7" customWidth="1"/>
    <col min="12239" max="12240" width="0" style="7" hidden="1" customWidth="1"/>
    <col min="12241" max="12252" width="10.5703125" style="7" customWidth="1"/>
    <col min="12253" max="12255" width="0" style="7" hidden="1" customWidth="1"/>
    <col min="12256" max="12261" width="10.5703125" style="7" customWidth="1"/>
    <col min="12262" max="12264" width="0" style="7" hidden="1" customWidth="1"/>
    <col min="12265" max="12270" width="10.5703125" style="7" customWidth="1"/>
    <col min="12271" max="12273" width="0" style="7" hidden="1" customWidth="1"/>
    <col min="12274" max="12282" width="10.5703125" style="7" customWidth="1"/>
    <col min="12283" max="12285" width="0" style="7" hidden="1" customWidth="1"/>
    <col min="12286" max="12300" width="10.5703125" style="7" customWidth="1"/>
    <col min="12301" max="12358" width="9.140625" style="7"/>
    <col min="12359" max="12359" width="18.85546875" style="7" customWidth="1"/>
    <col min="12360" max="12360" width="13.5703125" style="7" customWidth="1"/>
    <col min="12361" max="12365" width="0" style="7" hidden="1" customWidth="1"/>
    <col min="12366" max="12494" width="10.5703125" style="7" customWidth="1"/>
    <col min="12495" max="12496" width="0" style="7" hidden="1" customWidth="1"/>
    <col min="12497" max="12508" width="10.5703125" style="7" customWidth="1"/>
    <col min="12509" max="12511" width="0" style="7" hidden="1" customWidth="1"/>
    <col min="12512" max="12517" width="10.5703125" style="7" customWidth="1"/>
    <col min="12518" max="12520" width="0" style="7" hidden="1" customWidth="1"/>
    <col min="12521" max="12526" width="10.5703125" style="7" customWidth="1"/>
    <col min="12527" max="12529" width="0" style="7" hidden="1" customWidth="1"/>
    <col min="12530" max="12538" width="10.5703125" style="7" customWidth="1"/>
    <col min="12539" max="12541" width="0" style="7" hidden="1" customWidth="1"/>
    <col min="12542" max="12556" width="10.5703125" style="7" customWidth="1"/>
    <col min="12557" max="12614" width="9.140625" style="7"/>
    <col min="12615" max="12615" width="18.85546875" style="7" customWidth="1"/>
    <col min="12616" max="12616" width="13.5703125" style="7" customWidth="1"/>
    <col min="12617" max="12621" width="0" style="7" hidden="1" customWidth="1"/>
    <col min="12622" max="12750" width="10.5703125" style="7" customWidth="1"/>
    <col min="12751" max="12752" width="0" style="7" hidden="1" customWidth="1"/>
    <col min="12753" max="12764" width="10.5703125" style="7" customWidth="1"/>
    <col min="12765" max="12767" width="0" style="7" hidden="1" customWidth="1"/>
    <col min="12768" max="12773" width="10.5703125" style="7" customWidth="1"/>
    <col min="12774" max="12776" width="0" style="7" hidden="1" customWidth="1"/>
    <col min="12777" max="12782" width="10.5703125" style="7" customWidth="1"/>
    <col min="12783" max="12785" width="0" style="7" hidden="1" customWidth="1"/>
    <col min="12786" max="12794" width="10.5703125" style="7" customWidth="1"/>
    <col min="12795" max="12797" width="0" style="7" hidden="1" customWidth="1"/>
    <col min="12798" max="12812" width="10.5703125" style="7" customWidth="1"/>
    <col min="12813" max="12870" width="9.140625" style="7"/>
    <col min="12871" max="12871" width="18.85546875" style="7" customWidth="1"/>
    <col min="12872" max="12872" width="13.5703125" style="7" customWidth="1"/>
    <col min="12873" max="12877" width="0" style="7" hidden="1" customWidth="1"/>
    <col min="12878" max="13006" width="10.5703125" style="7" customWidth="1"/>
    <col min="13007" max="13008" width="0" style="7" hidden="1" customWidth="1"/>
    <col min="13009" max="13020" width="10.5703125" style="7" customWidth="1"/>
    <col min="13021" max="13023" width="0" style="7" hidden="1" customWidth="1"/>
    <col min="13024" max="13029" width="10.5703125" style="7" customWidth="1"/>
    <col min="13030" max="13032" width="0" style="7" hidden="1" customWidth="1"/>
    <col min="13033" max="13038" width="10.5703125" style="7" customWidth="1"/>
    <col min="13039" max="13041" width="0" style="7" hidden="1" customWidth="1"/>
    <col min="13042" max="13050" width="10.5703125" style="7" customWidth="1"/>
    <col min="13051" max="13053" width="0" style="7" hidden="1" customWidth="1"/>
    <col min="13054" max="13068" width="10.5703125" style="7" customWidth="1"/>
    <col min="13069" max="13126" width="9.140625" style="7"/>
    <col min="13127" max="13127" width="18.85546875" style="7" customWidth="1"/>
    <col min="13128" max="13128" width="13.5703125" style="7" customWidth="1"/>
    <col min="13129" max="13133" width="0" style="7" hidden="1" customWidth="1"/>
    <col min="13134" max="13262" width="10.5703125" style="7" customWidth="1"/>
    <col min="13263" max="13264" width="0" style="7" hidden="1" customWidth="1"/>
    <col min="13265" max="13276" width="10.5703125" style="7" customWidth="1"/>
    <col min="13277" max="13279" width="0" style="7" hidden="1" customWidth="1"/>
    <col min="13280" max="13285" width="10.5703125" style="7" customWidth="1"/>
    <col min="13286" max="13288" width="0" style="7" hidden="1" customWidth="1"/>
    <col min="13289" max="13294" width="10.5703125" style="7" customWidth="1"/>
    <col min="13295" max="13297" width="0" style="7" hidden="1" customWidth="1"/>
    <col min="13298" max="13306" width="10.5703125" style="7" customWidth="1"/>
    <col min="13307" max="13309" width="0" style="7" hidden="1" customWidth="1"/>
    <col min="13310" max="13324" width="10.5703125" style="7" customWidth="1"/>
    <col min="13325" max="13382" width="9.140625" style="7"/>
    <col min="13383" max="13383" width="18.85546875" style="7" customWidth="1"/>
    <col min="13384" max="13384" width="13.5703125" style="7" customWidth="1"/>
    <col min="13385" max="13389" width="0" style="7" hidden="1" customWidth="1"/>
    <col min="13390" max="13518" width="10.5703125" style="7" customWidth="1"/>
    <col min="13519" max="13520" width="0" style="7" hidden="1" customWidth="1"/>
    <col min="13521" max="13532" width="10.5703125" style="7" customWidth="1"/>
    <col min="13533" max="13535" width="0" style="7" hidden="1" customWidth="1"/>
    <col min="13536" max="13541" width="10.5703125" style="7" customWidth="1"/>
    <col min="13542" max="13544" width="0" style="7" hidden="1" customWidth="1"/>
    <col min="13545" max="13550" width="10.5703125" style="7" customWidth="1"/>
    <col min="13551" max="13553" width="0" style="7" hidden="1" customWidth="1"/>
    <col min="13554" max="13562" width="10.5703125" style="7" customWidth="1"/>
    <col min="13563" max="13565" width="0" style="7" hidden="1" customWidth="1"/>
    <col min="13566" max="13580" width="10.5703125" style="7" customWidth="1"/>
    <col min="13581" max="13638" width="9.140625" style="7"/>
    <col min="13639" max="13639" width="18.85546875" style="7" customWidth="1"/>
    <col min="13640" max="13640" width="13.5703125" style="7" customWidth="1"/>
    <col min="13641" max="13645" width="0" style="7" hidden="1" customWidth="1"/>
    <col min="13646" max="13774" width="10.5703125" style="7" customWidth="1"/>
    <col min="13775" max="13776" width="0" style="7" hidden="1" customWidth="1"/>
    <col min="13777" max="13788" width="10.5703125" style="7" customWidth="1"/>
    <col min="13789" max="13791" width="0" style="7" hidden="1" customWidth="1"/>
    <col min="13792" max="13797" width="10.5703125" style="7" customWidth="1"/>
    <col min="13798" max="13800" width="0" style="7" hidden="1" customWidth="1"/>
    <col min="13801" max="13806" width="10.5703125" style="7" customWidth="1"/>
    <col min="13807" max="13809" width="0" style="7" hidden="1" customWidth="1"/>
    <col min="13810" max="13818" width="10.5703125" style="7" customWidth="1"/>
    <col min="13819" max="13821" width="0" style="7" hidden="1" customWidth="1"/>
    <col min="13822" max="13836" width="10.5703125" style="7" customWidth="1"/>
    <col min="13837" max="13894" width="9.140625" style="7"/>
    <col min="13895" max="13895" width="18.85546875" style="7" customWidth="1"/>
    <col min="13896" max="13896" width="13.5703125" style="7" customWidth="1"/>
    <col min="13897" max="13901" width="0" style="7" hidden="1" customWidth="1"/>
    <col min="13902" max="14030" width="10.5703125" style="7" customWidth="1"/>
    <col min="14031" max="14032" width="0" style="7" hidden="1" customWidth="1"/>
    <col min="14033" max="14044" width="10.5703125" style="7" customWidth="1"/>
    <col min="14045" max="14047" width="0" style="7" hidden="1" customWidth="1"/>
    <col min="14048" max="14053" width="10.5703125" style="7" customWidth="1"/>
    <col min="14054" max="14056" width="0" style="7" hidden="1" customWidth="1"/>
    <col min="14057" max="14062" width="10.5703125" style="7" customWidth="1"/>
    <col min="14063" max="14065" width="0" style="7" hidden="1" customWidth="1"/>
    <col min="14066" max="14074" width="10.5703125" style="7" customWidth="1"/>
    <col min="14075" max="14077" width="0" style="7" hidden="1" customWidth="1"/>
    <col min="14078" max="14092" width="10.5703125" style="7" customWidth="1"/>
    <col min="14093" max="14150" width="9.140625" style="7"/>
    <col min="14151" max="14151" width="18.85546875" style="7" customWidth="1"/>
    <col min="14152" max="14152" width="13.5703125" style="7" customWidth="1"/>
    <col min="14153" max="14157" width="0" style="7" hidden="1" customWidth="1"/>
    <col min="14158" max="14286" width="10.5703125" style="7" customWidth="1"/>
    <col min="14287" max="14288" width="0" style="7" hidden="1" customWidth="1"/>
    <col min="14289" max="14300" width="10.5703125" style="7" customWidth="1"/>
    <col min="14301" max="14303" width="0" style="7" hidden="1" customWidth="1"/>
    <col min="14304" max="14309" width="10.5703125" style="7" customWidth="1"/>
    <col min="14310" max="14312" width="0" style="7" hidden="1" customWidth="1"/>
    <col min="14313" max="14318" width="10.5703125" style="7" customWidth="1"/>
    <col min="14319" max="14321" width="0" style="7" hidden="1" customWidth="1"/>
    <col min="14322" max="14330" width="10.5703125" style="7" customWidth="1"/>
    <col min="14331" max="14333" width="0" style="7" hidden="1" customWidth="1"/>
    <col min="14334" max="14348" width="10.5703125" style="7" customWidth="1"/>
    <col min="14349" max="14406" width="9.140625" style="7"/>
    <col min="14407" max="14407" width="18.85546875" style="7" customWidth="1"/>
    <col min="14408" max="14408" width="13.5703125" style="7" customWidth="1"/>
    <col min="14409" max="14413" width="0" style="7" hidden="1" customWidth="1"/>
    <col min="14414" max="14542" width="10.5703125" style="7" customWidth="1"/>
    <col min="14543" max="14544" width="0" style="7" hidden="1" customWidth="1"/>
    <col min="14545" max="14556" width="10.5703125" style="7" customWidth="1"/>
    <col min="14557" max="14559" width="0" style="7" hidden="1" customWidth="1"/>
    <col min="14560" max="14565" width="10.5703125" style="7" customWidth="1"/>
    <col min="14566" max="14568" width="0" style="7" hidden="1" customWidth="1"/>
    <col min="14569" max="14574" width="10.5703125" style="7" customWidth="1"/>
    <col min="14575" max="14577" width="0" style="7" hidden="1" customWidth="1"/>
    <col min="14578" max="14586" width="10.5703125" style="7" customWidth="1"/>
    <col min="14587" max="14589" width="0" style="7" hidden="1" customWidth="1"/>
    <col min="14590" max="14604" width="10.5703125" style="7" customWidth="1"/>
    <col min="14605" max="14662" width="9.140625" style="7"/>
    <col min="14663" max="14663" width="18.85546875" style="7" customWidth="1"/>
    <col min="14664" max="14664" width="13.5703125" style="7" customWidth="1"/>
    <col min="14665" max="14669" width="0" style="7" hidden="1" customWidth="1"/>
    <col min="14670" max="14798" width="10.5703125" style="7" customWidth="1"/>
    <col min="14799" max="14800" width="0" style="7" hidden="1" customWidth="1"/>
    <col min="14801" max="14812" width="10.5703125" style="7" customWidth="1"/>
    <col min="14813" max="14815" width="0" style="7" hidden="1" customWidth="1"/>
    <col min="14816" max="14821" width="10.5703125" style="7" customWidth="1"/>
    <col min="14822" max="14824" width="0" style="7" hidden="1" customWidth="1"/>
    <col min="14825" max="14830" width="10.5703125" style="7" customWidth="1"/>
    <col min="14831" max="14833" width="0" style="7" hidden="1" customWidth="1"/>
    <col min="14834" max="14842" width="10.5703125" style="7" customWidth="1"/>
    <col min="14843" max="14845" width="0" style="7" hidden="1" customWidth="1"/>
    <col min="14846" max="14860" width="10.5703125" style="7" customWidth="1"/>
    <col min="14861" max="14918" width="9.140625" style="7"/>
    <col min="14919" max="14919" width="18.85546875" style="7" customWidth="1"/>
    <col min="14920" max="14920" width="13.5703125" style="7" customWidth="1"/>
    <col min="14921" max="14925" width="0" style="7" hidden="1" customWidth="1"/>
    <col min="14926" max="15054" width="10.5703125" style="7" customWidth="1"/>
    <col min="15055" max="15056" width="0" style="7" hidden="1" customWidth="1"/>
    <col min="15057" max="15068" width="10.5703125" style="7" customWidth="1"/>
    <col min="15069" max="15071" width="0" style="7" hidden="1" customWidth="1"/>
    <col min="15072" max="15077" width="10.5703125" style="7" customWidth="1"/>
    <col min="15078" max="15080" width="0" style="7" hidden="1" customWidth="1"/>
    <col min="15081" max="15086" width="10.5703125" style="7" customWidth="1"/>
    <col min="15087" max="15089" width="0" style="7" hidden="1" customWidth="1"/>
    <col min="15090" max="15098" width="10.5703125" style="7" customWidth="1"/>
    <col min="15099" max="15101" width="0" style="7" hidden="1" customWidth="1"/>
    <col min="15102" max="15116" width="10.5703125" style="7" customWidth="1"/>
    <col min="15117" max="15174" width="9.140625" style="7"/>
    <col min="15175" max="15175" width="18.85546875" style="7" customWidth="1"/>
    <col min="15176" max="15176" width="13.5703125" style="7" customWidth="1"/>
    <col min="15177" max="15181" width="0" style="7" hidden="1" customWidth="1"/>
    <col min="15182" max="15310" width="10.5703125" style="7" customWidth="1"/>
    <col min="15311" max="15312" width="0" style="7" hidden="1" customWidth="1"/>
    <col min="15313" max="15324" width="10.5703125" style="7" customWidth="1"/>
    <col min="15325" max="15327" width="0" style="7" hidden="1" customWidth="1"/>
    <col min="15328" max="15333" width="10.5703125" style="7" customWidth="1"/>
    <col min="15334" max="15336" width="0" style="7" hidden="1" customWidth="1"/>
    <col min="15337" max="15342" width="10.5703125" style="7" customWidth="1"/>
    <col min="15343" max="15345" width="0" style="7" hidden="1" customWidth="1"/>
    <col min="15346" max="15354" width="10.5703125" style="7" customWidth="1"/>
    <col min="15355" max="15357" width="0" style="7" hidden="1" customWidth="1"/>
    <col min="15358" max="15372" width="10.5703125" style="7" customWidth="1"/>
    <col min="15373" max="15430" width="9.140625" style="7"/>
    <col min="15431" max="15431" width="18.85546875" style="7" customWidth="1"/>
    <col min="15432" max="15432" width="13.5703125" style="7" customWidth="1"/>
    <col min="15433" max="15437" width="0" style="7" hidden="1" customWidth="1"/>
    <col min="15438" max="15566" width="10.5703125" style="7" customWidth="1"/>
    <col min="15567" max="15568" width="0" style="7" hidden="1" customWidth="1"/>
    <col min="15569" max="15580" width="10.5703125" style="7" customWidth="1"/>
    <col min="15581" max="15583" width="0" style="7" hidden="1" customWidth="1"/>
    <col min="15584" max="15589" width="10.5703125" style="7" customWidth="1"/>
    <col min="15590" max="15592" width="0" style="7" hidden="1" customWidth="1"/>
    <col min="15593" max="15598" width="10.5703125" style="7" customWidth="1"/>
    <col min="15599" max="15601" width="0" style="7" hidden="1" customWidth="1"/>
    <col min="15602" max="15610" width="10.5703125" style="7" customWidth="1"/>
    <col min="15611" max="15613" width="0" style="7" hidden="1" customWidth="1"/>
    <col min="15614" max="15628" width="10.5703125" style="7" customWidth="1"/>
    <col min="15629" max="15686" width="9.140625" style="7"/>
    <col min="15687" max="15687" width="18.85546875" style="7" customWidth="1"/>
    <col min="15688" max="15688" width="13.5703125" style="7" customWidth="1"/>
    <col min="15689" max="15693" width="0" style="7" hidden="1" customWidth="1"/>
    <col min="15694" max="15822" width="10.5703125" style="7" customWidth="1"/>
    <col min="15823" max="15824" width="0" style="7" hidden="1" customWidth="1"/>
    <col min="15825" max="15836" width="10.5703125" style="7" customWidth="1"/>
    <col min="15837" max="15839" width="0" style="7" hidden="1" customWidth="1"/>
    <col min="15840" max="15845" width="10.5703125" style="7" customWidth="1"/>
    <col min="15846" max="15848" width="0" style="7" hidden="1" customWidth="1"/>
    <col min="15849" max="15854" width="10.5703125" style="7" customWidth="1"/>
    <col min="15855" max="15857" width="0" style="7" hidden="1" customWidth="1"/>
    <col min="15858" max="15866" width="10.5703125" style="7" customWidth="1"/>
    <col min="15867" max="15869" width="0" style="7" hidden="1" customWidth="1"/>
    <col min="15870" max="15884" width="10.5703125" style="7" customWidth="1"/>
    <col min="15885" max="15942" width="9.140625" style="7"/>
    <col min="15943" max="15943" width="18.85546875" style="7" customWidth="1"/>
    <col min="15944" max="15944" width="13.5703125" style="7" customWidth="1"/>
    <col min="15945" max="15949" width="0" style="7" hidden="1" customWidth="1"/>
    <col min="15950" max="16384" width="10.5703125" style="7" customWidth="1"/>
  </cols>
  <sheetData>
    <row r="1" spans="1:18" s="4" customForma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  <c r="P2" s="15"/>
      <c r="Q2" s="15"/>
      <c r="R2" s="15"/>
    </row>
    <row r="3" spans="1:18" s="5" customFormat="1" ht="34.5" customHeight="1">
      <c r="A3" s="96" t="s">
        <v>0</v>
      </c>
      <c r="B3" s="99" t="s">
        <v>1</v>
      </c>
      <c r="C3" s="103" t="s">
        <v>75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5" t="s">
        <v>39</v>
      </c>
      <c r="P3" s="106"/>
      <c r="Q3" s="107" t="s">
        <v>54</v>
      </c>
      <c r="R3" s="16"/>
    </row>
    <row r="4" spans="1:18" s="11" customFormat="1" ht="37.5" customHeight="1">
      <c r="A4" s="97"/>
      <c r="B4" s="100"/>
      <c r="C4" s="112" t="s">
        <v>32</v>
      </c>
      <c r="D4" s="113"/>
      <c r="E4" s="114"/>
      <c r="F4" s="112" t="s">
        <v>80</v>
      </c>
      <c r="G4" s="113"/>
      <c r="H4" s="114"/>
      <c r="I4" s="112" t="s">
        <v>71</v>
      </c>
      <c r="J4" s="113"/>
      <c r="K4" s="114"/>
      <c r="L4" s="112" t="s">
        <v>72</v>
      </c>
      <c r="M4" s="113"/>
      <c r="N4" s="114"/>
      <c r="O4" s="70" t="s">
        <v>57</v>
      </c>
      <c r="P4" s="70" t="s">
        <v>58</v>
      </c>
      <c r="Q4" s="108"/>
      <c r="R4" s="17"/>
    </row>
    <row r="5" spans="1:18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18">
        <v>42705</v>
      </c>
      <c r="J5" s="18">
        <v>42917</v>
      </c>
      <c r="K5" s="19" t="s">
        <v>56</v>
      </c>
      <c r="L5" s="18">
        <v>42705</v>
      </c>
      <c r="M5" s="18">
        <v>42917</v>
      </c>
      <c r="N5" s="19" t="s">
        <v>56</v>
      </c>
      <c r="O5" s="20"/>
      <c r="P5" s="20"/>
      <c r="Q5" s="21"/>
      <c r="R5" s="22"/>
    </row>
    <row r="6" spans="1:18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79"/>
      <c r="P6" s="79"/>
      <c r="Q6" s="75">
        <v>122.9</v>
      </c>
      <c r="R6" s="27" t="s">
        <v>68</v>
      </c>
    </row>
    <row r="7" spans="1:18" s="31" customFormat="1" ht="37.5" customHeight="1">
      <c r="A7" s="94" t="s">
        <v>69</v>
      </c>
      <c r="B7" s="95"/>
      <c r="C7" s="90"/>
      <c r="D7" s="91"/>
      <c r="E7" s="92"/>
      <c r="F7" s="90"/>
      <c r="G7" s="91"/>
      <c r="H7" s="92"/>
      <c r="I7" s="86"/>
      <c r="J7" s="86"/>
      <c r="K7" s="86"/>
      <c r="L7" s="86"/>
      <c r="M7" s="86"/>
      <c r="N7" s="86"/>
      <c r="O7" s="28"/>
      <c r="P7" s="28"/>
      <c r="Q7" s="29"/>
      <c r="R7" s="30"/>
    </row>
    <row r="8" spans="1:18" s="31" customFormat="1" ht="37.5" customHeight="1">
      <c r="A8" s="24" t="s">
        <v>3</v>
      </c>
      <c r="B8" s="25" t="s">
        <v>48</v>
      </c>
      <c r="C8" s="71"/>
      <c r="D8" s="71"/>
      <c r="E8" s="32" t="s">
        <v>29</v>
      </c>
      <c r="F8" s="71">
        <v>4.0309999999999997</v>
      </c>
      <c r="G8" s="71">
        <v>4.0309999999999997</v>
      </c>
      <c r="H8" s="32" t="s">
        <v>29</v>
      </c>
      <c r="I8" s="71">
        <v>1.0549999999999999</v>
      </c>
      <c r="J8" s="71">
        <v>1.0549999999999999</v>
      </c>
      <c r="K8" s="32" t="s">
        <v>29</v>
      </c>
      <c r="L8" s="71">
        <v>4.0309999999999997</v>
      </c>
      <c r="M8" s="71">
        <v>4.0309999999999997</v>
      </c>
      <c r="N8" s="32" t="s">
        <v>29</v>
      </c>
      <c r="O8" s="33" t="s">
        <v>29</v>
      </c>
      <c r="P8" s="33" t="s">
        <v>29</v>
      </c>
      <c r="Q8" s="29"/>
      <c r="R8" s="30"/>
    </row>
    <row r="9" spans="1:18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4">
        <v>19.82</v>
      </c>
      <c r="J9" s="34">
        <v>24.35</v>
      </c>
      <c r="K9" s="32"/>
      <c r="L9" s="34">
        <v>19.82</v>
      </c>
      <c r="M9" s="34">
        <v>24.35</v>
      </c>
      <c r="N9" s="32"/>
      <c r="O9" s="33" t="s">
        <v>29</v>
      </c>
      <c r="P9" s="33" t="s">
        <v>29</v>
      </c>
      <c r="Q9" s="29"/>
      <c r="R9" s="30"/>
    </row>
    <row r="10" spans="1:18" s="31" customFormat="1" ht="37.5" customHeight="1">
      <c r="A10" s="24" t="s">
        <v>26</v>
      </c>
      <c r="B10" s="25" t="s">
        <v>19</v>
      </c>
      <c r="C10" s="34"/>
      <c r="D10" s="34"/>
      <c r="E10" s="32" t="s">
        <v>29</v>
      </c>
      <c r="F10" s="34">
        <v>90</v>
      </c>
      <c r="G10" s="34">
        <v>90</v>
      </c>
      <c r="H10" s="32" t="s">
        <v>29</v>
      </c>
      <c r="I10" s="34">
        <v>277</v>
      </c>
      <c r="J10" s="34">
        <v>277</v>
      </c>
      <c r="K10" s="32" t="s">
        <v>29</v>
      </c>
      <c r="L10" s="34">
        <v>28</v>
      </c>
      <c r="M10" s="34">
        <v>28</v>
      </c>
      <c r="N10" s="32" t="s">
        <v>29</v>
      </c>
      <c r="O10" s="33" t="s">
        <v>29</v>
      </c>
      <c r="P10" s="33" t="s">
        <v>29</v>
      </c>
      <c r="Q10" s="29"/>
      <c r="R10" s="30"/>
    </row>
    <row r="11" spans="1:18" s="31" customFormat="1" ht="37.5" customHeight="1">
      <c r="A11" s="24" t="s">
        <v>27</v>
      </c>
      <c r="B11" s="25" t="s">
        <v>19</v>
      </c>
      <c r="C11" s="34">
        <v>14</v>
      </c>
      <c r="D11" s="34">
        <v>14</v>
      </c>
      <c r="E11" s="32" t="s">
        <v>29</v>
      </c>
      <c r="F11" s="34"/>
      <c r="G11" s="34"/>
      <c r="H11" s="32" t="s">
        <v>29</v>
      </c>
      <c r="I11" s="34"/>
      <c r="J11" s="34"/>
      <c r="K11" s="32" t="s">
        <v>29</v>
      </c>
      <c r="L11" s="34"/>
      <c r="M11" s="34"/>
      <c r="N11" s="32" t="s">
        <v>29</v>
      </c>
      <c r="O11" s="33" t="s">
        <v>29</v>
      </c>
      <c r="P11" s="33" t="s">
        <v>29</v>
      </c>
      <c r="Q11" s="29"/>
      <c r="R11" s="30"/>
    </row>
    <row r="12" spans="1:18" s="31" customFormat="1" ht="37.5" customHeight="1">
      <c r="A12" s="24" t="s">
        <v>36</v>
      </c>
      <c r="B12" s="25" t="s">
        <v>31</v>
      </c>
      <c r="C12" s="35">
        <f>C8*C10</f>
        <v>0</v>
      </c>
      <c r="D12" s="35">
        <f>D8*D10</f>
        <v>0</v>
      </c>
      <c r="E12" s="32" t="s">
        <v>29</v>
      </c>
      <c r="F12" s="35">
        <f>F8*F10</f>
        <v>362.78999999999996</v>
      </c>
      <c r="G12" s="35">
        <f>G8*G10</f>
        <v>362.78999999999996</v>
      </c>
      <c r="H12" s="32" t="s">
        <v>29</v>
      </c>
      <c r="I12" s="35">
        <f>I8*I10</f>
        <v>292.23499999999996</v>
      </c>
      <c r="J12" s="35">
        <f>J8*J10</f>
        <v>292.23499999999996</v>
      </c>
      <c r="K12" s="32" t="s">
        <v>29</v>
      </c>
      <c r="L12" s="35">
        <f>L8*L10</f>
        <v>112.86799999999999</v>
      </c>
      <c r="M12" s="35">
        <f>M8*M10</f>
        <v>112.86799999999999</v>
      </c>
      <c r="N12" s="32" t="s">
        <v>29</v>
      </c>
      <c r="O12" s="36">
        <f>C12+F12+I12+L12</f>
        <v>767.8929999999998</v>
      </c>
      <c r="P12" s="36">
        <f t="shared" ref="P12:P14" si="0">D12+G12+J12+M12</f>
        <v>767.8929999999998</v>
      </c>
      <c r="Q12" s="74"/>
      <c r="R12" s="30"/>
    </row>
    <row r="13" spans="1:18" s="31" customFormat="1" ht="37.5" customHeight="1">
      <c r="A13" s="24" t="s">
        <v>25</v>
      </c>
      <c r="B13" s="25" t="s">
        <v>31</v>
      </c>
      <c r="C13" s="34">
        <v>35</v>
      </c>
      <c r="D13" s="34">
        <v>35</v>
      </c>
      <c r="E13" s="32" t="s">
        <v>29</v>
      </c>
      <c r="F13" s="34"/>
      <c r="G13" s="34"/>
      <c r="H13" s="32" t="s">
        <v>29</v>
      </c>
      <c r="I13" s="34"/>
      <c r="J13" s="34"/>
      <c r="K13" s="32" t="s">
        <v>29</v>
      </c>
      <c r="L13" s="34"/>
      <c r="M13" s="34"/>
      <c r="N13" s="32" t="s">
        <v>29</v>
      </c>
      <c r="O13" s="36">
        <f t="shared" ref="O13:O14" si="1">C13+F13+I13+L13</f>
        <v>35</v>
      </c>
      <c r="P13" s="36">
        <f t="shared" si="0"/>
        <v>35</v>
      </c>
      <c r="Q13" s="74"/>
      <c r="R13" s="30"/>
    </row>
    <row r="14" spans="1:18" s="41" customFormat="1" ht="54.75" customHeight="1">
      <c r="A14" s="38" t="s">
        <v>35</v>
      </c>
      <c r="B14" s="25" t="s">
        <v>6</v>
      </c>
      <c r="C14" s="39">
        <f t="shared" ref="C14:D14" si="2">C15+C16</f>
        <v>693.7</v>
      </c>
      <c r="D14" s="39">
        <f t="shared" si="2"/>
        <v>852.25</v>
      </c>
      <c r="E14" s="39">
        <f>D14/C14</f>
        <v>1.2285570131180625</v>
      </c>
      <c r="F14" s="39">
        <f>F15+F16</f>
        <v>7190.4977999999992</v>
      </c>
      <c r="G14" s="39">
        <f t="shared" ref="G14" si="3">G15+G16</f>
        <v>8833.9364999999998</v>
      </c>
      <c r="H14" s="39">
        <f>G14/F14</f>
        <v>1.2285570131180628</v>
      </c>
      <c r="I14" s="39">
        <f>I15+I16</f>
        <v>5792.0976999999993</v>
      </c>
      <c r="J14" s="39">
        <f t="shared" ref="J14" si="4">J15+J16</f>
        <v>7115.9222499999996</v>
      </c>
      <c r="K14" s="39">
        <f>J14/I14</f>
        <v>1.2285570131180625</v>
      </c>
      <c r="L14" s="39">
        <f>L15+L16</f>
        <v>2237.04376</v>
      </c>
      <c r="M14" s="39">
        <f t="shared" ref="M14" si="5">M15+M16</f>
        <v>2748.3357999999998</v>
      </c>
      <c r="N14" s="39">
        <f>M14/L14</f>
        <v>1.2285570131180625</v>
      </c>
      <c r="O14" s="36">
        <f t="shared" si="1"/>
        <v>15913.339259999999</v>
      </c>
      <c r="P14" s="36">
        <f t="shared" si="0"/>
        <v>19550.44455</v>
      </c>
      <c r="Q14" s="37">
        <f>P14/O14</f>
        <v>1.2285570131180628</v>
      </c>
      <c r="R14" s="40"/>
    </row>
    <row r="15" spans="1:18" s="41" customFormat="1" ht="54.75" customHeight="1">
      <c r="A15" s="24" t="s">
        <v>63</v>
      </c>
      <c r="B15" s="24" t="s">
        <v>6</v>
      </c>
      <c r="C15" s="39">
        <f>C12*C9</f>
        <v>0</v>
      </c>
      <c r="D15" s="39">
        <f>D12*D9</f>
        <v>0</v>
      </c>
      <c r="E15" s="32" t="s">
        <v>29</v>
      </c>
      <c r="F15" s="39">
        <f>F12*F9</f>
        <v>7190.4977999999992</v>
      </c>
      <c r="G15" s="39">
        <f>G12*G9</f>
        <v>8833.9364999999998</v>
      </c>
      <c r="H15" s="32" t="s">
        <v>29</v>
      </c>
      <c r="I15" s="39">
        <f>I12*I9</f>
        <v>5792.0976999999993</v>
      </c>
      <c r="J15" s="39">
        <f>J12*J9</f>
        <v>7115.9222499999996</v>
      </c>
      <c r="K15" s="32" t="s">
        <v>29</v>
      </c>
      <c r="L15" s="39">
        <f>L12*L9</f>
        <v>2237.04376</v>
      </c>
      <c r="M15" s="39">
        <f>M12*M9</f>
        <v>2748.3357999999998</v>
      </c>
      <c r="N15" s="32" t="s">
        <v>29</v>
      </c>
      <c r="O15" s="33" t="s">
        <v>29</v>
      </c>
      <c r="P15" s="33" t="s">
        <v>29</v>
      </c>
      <c r="Q15" s="34"/>
      <c r="R15" s="40"/>
    </row>
    <row r="16" spans="1:18" s="41" customFormat="1" ht="52.5" customHeight="1">
      <c r="A16" s="24" t="s">
        <v>64</v>
      </c>
      <c r="B16" s="24" t="s">
        <v>6</v>
      </c>
      <c r="C16" s="39">
        <f>C13*C9</f>
        <v>693.7</v>
      </c>
      <c r="D16" s="39">
        <f>D13*D9</f>
        <v>852.25</v>
      </c>
      <c r="E16" s="32" t="s">
        <v>29</v>
      </c>
      <c r="F16" s="39">
        <f>F13*F9</f>
        <v>0</v>
      </c>
      <c r="G16" s="39">
        <f>G13*G9</f>
        <v>0</v>
      </c>
      <c r="H16" s="32" t="s">
        <v>29</v>
      </c>
      <c r="I16" s="39">
        <f>I13*I9</f>
        <v>0</v>
      </c>
      <c r="J16" s="39">
        <f>J13*J9</f>
        <v>0</v>
      </c>
      <c r="K16" s="32" t="s">
        <v>29</v>
      </c>
      <c r="L16" s="39">
        <f>L13*L9</f>
        <v>0</v>
      </c>
      <c r="M16" s="39">
        <f>M13*M9</f>
        <v>0</v>
      </c>
      <c r="N16" s="32" t="s">
        <v>29</v>
      </c>
      <c r="O16" s="33" t="s">
        <v>29</v>
      </c>
      <c r="P16" s="33" t="s">
        <v>29</v>
      </c>
      <c r="Q16" s="34"/>
      <c r="R16" s="40"/>
    </row>
    <row r="17" spans="1:18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79"/>
      <c r="P17" s="79"/>
      <c r="Q17" s="75"/>
      <c r="R17" s="27" t="s">
        <v>68</v>
      </c>
    </row>
    <row r="18" spans="1:18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90"/>
      <c r="J18" s="91"/>
      <c r="K18" s="92"/>
      <c r="L18" s="90"/>
      <c r="M18" s="91"/>
      <c r="N18" s="92"/>
      <c r="O18" s="28"/>
      <c r="P18" s="28"/>
      <c r="Q18" s="29"/>
      <c r="R18" s="30"/>
    </row>
    <row r="19" spans="1:18" s="31" customFormat="1" ht="37.5" customHeight="1">
      <c r="A19" s="24" t="s">
        <v>3</v>
      </c>
      <c r="B19" s="25" t="s">
        <v>48</v>
      </c>
      <c r="C19" s="71"/>
      <c r="D19" s="42"/>
      <c r="E19" s="32" t="s">
        <v>29</v>
      </c>
      <c r="F19" s="43"/>
      <c r="G19" s="43"/>
      <c r="H19" s="32" t="s">
        <v>29</v>
      </c>
      <c r="I19" s="43"/>
      <c r="J19" s="43"/>
      <c r="K19" s="32" t="s">
        <v>29</v>
      </c>
      <c r="L19" s="43"/>
      <c r="M19" s="43"/>
      <c r="N19" s="32" t="s">
        <v>29</v>
      </c>
      <c r="O19" s="33" t="s">
        <v>29</v>
      </c>
      <c r="P19" s="33" t="s">
        <v>29</v>
      </c>
      <c r="Q19" s="29"/>
      <c r="R19" s="30"/>
    </row>
    <row r="20" spans="1:18" s="31" customFormat="1" ht="37.5" customHeight="1">
      <c r="A20" s="24" t="s">
        <v>5</v>
      </c>
      <c r="B20" s="25" t="s">
        <v>49</v>
      </c>
      <c r="C20" s="44"/>
      <c r="D20" s="34"/>
      <c r="E20" s="32" t="s">
        <v>29</v>
      </c>
      <c r="F20" s="34"/>
      <c r="G20" s="34"/>
      <c r="H20" s="32" t="s">
        <v>29</v>
      </c>
      <c r="I20" s="34"/>
      <c r="J20" s="34"/>
      <c r="K20" s="32" t="s">
        <v>29</v>
      </c>
      <c r="L20" s="34"/>
      <c r="M20" s="34"/>
      <c r="N20" s="32" t="s">
        <v>29</v>
      </c>
      <c r="O20" s="33" t="s">
        <v>29</v>
      </c>
      <c r="P20" s="33" t="s">
        <v>29</v>
      </c>
      <c r="Q20" s="29"/>
      <c r="R20" s="30"/>
    </row>
    <row r="21" spans="1:18" s="31" customFormat="1" ht="37.5" customHeight="1">
      <c r="A21" s="24" t="s">
        <v>26</v>
      </c>
      <c r="B21" s="25" t="s">
        <v>19</v>
      </c>
      <c r="C21" s="44"/>
      <c r="D21" s="34"/>
      <c r="E21" s="32" t="s">
        <v>29</v>
      </c>
      <c r="F21" s="34"/>
      <c r="G21" s="34"/>
      <c r="H21" s="32" t="s">
        <v>29</v>
      </c>
      <c r="I21" s="34"/>
      <c r="J21" s="34"/>
      <c r="K21" s="32" t="s">
        <v>29</v>
      </c>
      <c r="L21" s="34"/>
      <c r="M21" s="34"/>
      <c r="N21" s="32" t="s">
        <v>29</v>
      </c>
      <c r="O21" s="33" t="s">
        <v>29</v>
      </c>
      <c r="P21" s="33" t="s">
        <v>29</v>
      </c>
      <c r="Q21" s="29"/>
      <c r="R21" s="30"/>
    </row>
    <row r="22" spans="1:18" s="31" customFormat="1" ht="37.5" customHeight="1">
      <c r="A22" s="24" t="s">
        <v>27</v>
      </c>
      <c r="B22" s="25" t="s">
        <v>19</v>
      </c>
      <c r="C22" s="44"/>
      <c r="D22" s="34"/>
      <c r="E22" s="32" t="s">
        <v>29</v>
      </c>
      <c r="F22" s="34"/>
      <c r="G22" s="34"/>
      <c r="H22" s="32" t="s">
        <v>29</v>
      </c>
      <c r="I22" s="34"/>
      <c r="J22" s="34"/>
      <c r="K22" s="32" t="s">
        <v>29</v>
      </c>
      <c r="L22" s="34"/>
      <c r="M22" s="34"/>
      <c r="N22" s="32" t="s">
        <v>29</v>
      </c>
      <c r="O22" s="33" t="s">
        <v>29</v>
      </c>
      <c r="P22" s="33" t="s">
        <v>29</v>
      </c>
      <c r="Q22" s="29"/>
      <c r="R22" s="30"/>
    </row>
    <row r="23" spans="1:18" s="31" customFormat="1" ht="37.5" customHeight="1">
      <c r="A23" s="24" t="s">
        <v>25</v>
      </c>
      <c r="B23" s="25" t="s">
        <v>19</v>
      </c>
      <c r="C23" s="44"/>
      <c r="D23" s="34"/>
      <c r="E23" s="32" t="s">
        <v>29</v>
      </c>
      <c r="F23" s="34"/>
      <c r="G23" s="34"/>
      <c r="H23" s="32" t="s">
        <v>29</v>
      </c>
      <c r="I23" s="34"/>
      <c r="J23" s="34"/>
      <c r="K23" s="32" t="s">
        <v>29</v>
      </c>
      <c r="L23" s="34"/>
      <c r="M23" s="34"/>
      <c r="N23" s="32" t="s">
        <v>29</v>
      </c>
      <c r="O23" s="36">
        <f t="shared" ref="O23:O24" si="6">C23+F23+I23+L23</f>
        <v>0</v>
      </c>
      <c r="P23" s="36">
        <f t="shared" ref="P23:P25" si="7">D23+G23+J23+M23</f>
        <v>0</v>
      </c>
      <c r="Q23" s="74"/>
      <c r="R23" s="30"/>
    </row>
    <row r="24" spans="1:18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5">
        <f>I19*I21</f>
        <v>0</v>
      </c>
      <c r="J24" s="35">
        <f>J19*J21</f>
        <v>0</v>
      </c>
      <c r="K24" s="32" t="s">
        <v>29</v>
      </c>
      <c r="L24" s="35">
        <f>L19*L21</f>
        <v>0</v>
      </c>
      <c r="M24" s="35">
        <f>M19*M21</f>
        <v>0</v>
      </c>
      <c r="N24" s="32" t="s">
        <v>29</v>
      </c>
      <c r="O24" s="36">
        <f t="shared" si="6"/>
        <v>0</v>
      </c>
      <c r="P24" s="36">
        <f t="shared" si="7"/>
        <v>0</v>
      </c>
      <c r="Q24" s="74"/>
      <c r="R24" s="30"/>
    </row>
    <row r="25" spans="1:18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45">
        <f>I26+I27</f>
        <v>0</v>
      </c>
      <c r="J25" s="45">
        <f>J26+J27</f>
        <v>0</v>
      </c>
      <c r="K25" s="35" t="e">
        <f>J25/I25</f>
        <v>#DIV/0!</v>
      </c>
      <c r="L25" s="45">
        <f>L26+L27</f>
        <v>0</v>
      </c>
      <c r="M25" s="45">
        <f>M26+M27</f>
        <v>0</v>
      </c>
      <c r="N25" s="35" t="e">
        <f>M25/L25</f>
        <v>#DIV/0!</v>
      </c>
      <c r="O25" s="36">
        <f t="shared" ref="O25" si="8">C25+F25+I25+L25</f>
        <v>0</v>
      </c>
      <c r="P25" s="36">
        <f t="shared" si="7"/>
        <v>0</v>
      </c>
      <c r="Q25" s="37" t="e">
        <f>P25/O25</f>
        <v>#DIV/0!</v>
      </c>
      <c r="R25" s="30"/>
    </row>
    <row r="26" spans="1:18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46">
        <f>I24*I20</f>
        <v>0</v>
      </c>
      <c r="J26" s="46">
        <f>J24*J20</f>
        <v>0</v>
      </c>
      <c r="K26" s="32" t="s">
        <v>29</v>
      </c>
      <c r="L26" s="46">
        <f>L24*L20</f>
        <v>0</v>
      </c>
      <c r="M26" s="46">
        <f>M24*M20</f>
        <v>0</v>
      </c>
      <c r="N26" s="32" t="s">
        <v>29</v>
      </c>
      <c r="O26" s="33" t="s">
        <v>29</v>
      </c>
      <c r="P26" s="33" t="s">
        <v>29</v>
      </c>
      <c r="Q26" s="29"/>
      <c r="R26" s="30"/>
    </row>
    <row r="27" spans="1:18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9">
        <f>I20*I23</f>
        <v>0</v>
      </c>
      <c r="J27" s="39">
        <f>J20*J23</f>
        <v>0</v>
      </c>
      <c r="K27" s="32" t="s">
        <v>29</v>
      </c>
      <c r="L27" s="39">
        <f>L20*L23</f>
        <v>0</v>
      </c>
      <c r="M27" s="39">
        <f>M20*M23</f>
        <v>0</v>
      </c>
      <c r="N27" s="32" t="s">
        <v>29</v>
      </c>
      <c r="O27" s="33" t="s">
        <v>29</v>
      </c>
      <c r="P27" s="33" t="s">
        <v>29</v>
      </c>
      <c r="Q27" s="47"/>
      <c r="R27" s="48"/>
    </row>
    <row r="28" spans="1:18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79"/>
      <c r="P28" s="79"/>
      <c r="Q28" s="75"/>
      <c r="R28" s="27" t="s">
        <v>68</v>
      </c>
    </row>
    <row r="29" spans="1:18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90"/>
      <c r="J29" s="91"/>
      <c r="K29" s="92"/>
      <c r="L29" s="90"/>
      <c r="M29" s="91"/>
      <c r="N29" s="92"/>
      <c r="O29" s="28"/>
      <c r="P29" s="28"/>
      <c r="Q29" s="29"/>
      <c r="R29" s="30"/>
    </row>
    <row r="30" spans="1:18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71"/>
      <c r="J30" s="71"/>
      <c r="K30" s="32" t="s">
        <v>29</v>
      </c>
      <c r="L30" s="71"/>
      <c r="M30" s="71"/>
      <c r="N30" s="32" t="s">
        <v>29</v>
      </c>
      <c r="O30" s="33" t="s">
        <v>29</v>
      </c>
      <c r="P30" s="33" t="s">
        <v>29</v>
      </c>
      <c r="Q30" s="29"/>
      <c r="R30" s="30"/>
    </row>
    <row r="31" spans="1:18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71"/>
      <c r="J31" s="71"/>
      <c r="K31" s="32"/>
      <c r="L31" s="71"/>
      <c r="M31" s="71"/>
      <c r="N31" s="32"/>
      <c r="O31" s="33"/>
      <c r="P31" s="33"/>
      <c r="Q31" s="29"/>
      <c r="R31" s="30"/>
    </row>
    <row r="32" spans="1:18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71"/>
      <c r="J32" s="71"/>
      <c r="K32" s="32"/>
      <c r="L32" s="71"/>
      <c r="M32" s="71"/>
      <c r="N32" s="32"/>
      <c r="O32" s="33"/>
      <c r="P32" s="33"/>
      <c r="Q32" s="29"/>
      <c r="R32" s="30"/>
    </row>
    <row r="33" spans="1:18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4"/>
      <c r="J33" s="34"/>
      <c r="K33" s="32" t="s">
        <v>29</v>
      </c>
      <c r="L33" s="34"/>
      <c r="M33" s="34"/>
      <c r="N33" s="32" t="s">
        <v>29</v>
      </c>
      <c r="O33" s="33" t="s">
        <v>29</v>
      </c>
      <c r="P33" s="33" t="s">
        <v>29</v>
      </c>
      <c r="Q33" s="29"/>
      <c r="R33" s="30"/>
    </row>
    <row r="34" spans="1:18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4"/>
      <c r="J34" s="34"/>
      <c r="K34" s="32" t="s">
        <v>29</v>
      </c>
      <c r="L34" s="34"/>
      <c r="M34" s="34"/>
      <c r="N34" s="32" t="s">
        <v>29</v>
      </c>
      <c r="O34" s="33" t="s">
        <v>29</v>
      </c>
      <c r="P34" s="33" t="s">
        <v>29</v>
      </c>
      <c r="Q34" s="29"/>
      <c r="R34" s="30"/>
    </row>
    <row r="35" spans="1:18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4"/>
      <c r="J35" s="34"/>
      <c r="K35" s="32" t="s">
        <v>29</v>
      </c>
      <c r="L35" s="34"/>
      <c r="M35" s="34"/>
      <c r="N35" s="32" t="s">
        <v>29</v>
      </c>
      <c r="O35" s="33" t="s">
        <v>29</v>
      </c>
      <c r="P35" s="33" t="s">
        <v>29</v>
      </c>
      <c r="Q35" s="29"/>
      <c r="R35" s="30"/>
    </row>
    <row r="36" spans="1:18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4"/>
      <c r="J36" s="34"/>
      <c r="K36" s="32" t="s">
        <v>29</v>
      </c>
      <c r="L36" s="34"/>
      <c r="M36" s="34"/>
      <c r="N36" s="32" t="s">
        <v>29</v>
      </c>
      <c r="O36" s="36">
        <f t="shared" ref="O36:O40" si="9">C36+F36+I36+L36</f>
        <v>0</v>
      </c>
      <c r="P36" s="36">
        <f t="shared" ref="P36:P40" si="10">D36+G36+J36+M36</f>
        <v>0</v>
      </c>
      <c r="Q36" s="74"/>
      <c r="R36" s="30"/>
    </row>
    <row r="37" spans="1:18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4"/>
      <c r="J37" s="34"/>
      <c r="K37" s="32" t="s">
        <v>29</v>
      </c>
      <c r="L37" s="34"/>
      <c r="M37" s="34"/>
      <c r="N37" s="32" t="s">
        <v>29</v>
      </c>
      <c r="O37" s="36">
        <f t="shared" si="9"/>
        <v>0</v>
      </c>
      <c r="P37" s="36">
        <f t="shared" si="10"/>
        <v>0</v>
      </c>
      <c r="Q37" s="74"/>
      <c r="R37" s="30"/>
    </row>
    <row r="38" spans="1:18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5">
        <f>I30*I34</f>
        <v>0</v>
      </c>
      <c r="J38" s="35">
        <f>J30*J34</f>
        <v>0</v>
      </c>
      <c r="K38" s="32" t="s">
        <v>29</v>
      </c>
      <c r="L38" s="35">
        <f>L30*L34</f>
        <v>0</v>
      </c>
      <c r="M38" s="35">
        <f>M30*M34</f>
        <v>0</v>
      </c>
      <c r="N38" s="32" t="s">
        <v>29</v>
      </c>
      <c r="O38" s="36">
        <f t="shared" si="9"/>
        <v>0</v>
      </c>
      <c r="P38" s="36">
        <f t="shared" si="10"/>
        <v>0</v>
      </c>
      <c r="Q38" s="74"/>
      <c r="R38" s="30"/>
    </row>
    <row r="39" spans="1:18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4"/>
      <c r="J39" s="34"/>
      <c r="K39" s="32" t="s">
        <v>29</v>
      </c>
      <c r="L39" s="34"/>
      <c r="M39" s="34"/>
      <c r="N39" s="32" t="s">
        <v>29</v>
      </c>
      <c r="O39" s="36">
        <f t="shared" si="9"/>
        <v>0</v>
      </c>
      <c r="P39" s="36">
        <f t="shared" si="10"/>
        <v>0</v>
      </c>
      <c r="Q39" s="74"/>
      <c r="R39" s="30"/>
    </row>
    <row r="40" spans="1:18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9">
        <f>I41+I42+I43</f>
        <v>0</v>
      </c>
      <c r="J40" s="39">
        <f>J41+J42+J43</f>
        <v>0</v>
      </c>
      <c r="K40" s="39" t="e">
        <f>J40/I40</f>
        <v>#DIV/0!</v>
      </c>
      <c r="L40" s="39">
        <f>L41+L42+L43</f>
        <v>0</v>
      </c>
      <c r="M40" s="39">
        <f>M41+M42+M43</f>
        <v>0</v>
      </c>
      <c r="N40" s="39" t="e">
        <f>M40/L40</f>
        <v>#DIV/0!</v>
      </c>
      <c r="O40" s="36">
        <f t="shared" si="9"/>
        <v>0</v>
      </c>
      <c r="P40" s="36">
        <f t="shared" si="10"/>
        <v>0</v>
      </c>
      <c r="Q40" s="37" t="e">
        <f>P40/O40</f>
        <v>#DIV/0!</v>
      </c>
      <c r="R40" s="40"/>
    </row>
    <row r="41" spans="1:18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9">
        <f>I38*I33</f>
        <v>0</v>
      </c>
      <c r="J41" s="39">
        <f>J38*J33</f>
        <v>0</v>
      </c>
      <c r="K41" s="32" t="s">
        <v>29</v>
      </c>
      <c r="L41" s="39">
        <f>L38*L33</f>
        <v>0</v>
      </c>
      <c r="M41" s="39">
        <f>M38*M33</f>
        <v>0</v>
      </c>
      <c r="N41" s="32" t="s">
        <v>29</v>
      </c>
      <c r="O41" s="33" t="s">
        <v>29</v>
      </c>
      <c r="P41" s="33" t="s">
        <v>29</v>
      </c>
      <c r="Q41" s="34"/>
      <c r="R41" s="40"/>
    </row>
    <row r="42" spans="1:18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9">
        <f>I39*I33</f>
        <v>0</v>
      </c>
      <c r="J42" s="39">
        <f>J39*J33</f>
        <v>0</v>
      </c>
      <c r="K42" s="32" t="s">
        <v>29</v>
      </c>
      <c r="L42" s="39">
        <f>L39*L33</f>
        <v>0</v>
      </c>
      <c r="M42" s="39">
        <f>M39*M33</f>
        <v>0</v>
      </c>
      <c r="N42" s="32" t="s">
        <v>29</v>
      </c>
      <c r="O42" s="33" t="s">
        <v>29</v>
      </c>
      <c r="P42" s="33" t="s">
        <v>29</v>
      </c>
      <c r="Q42" s="34"/>
      <c r="R42" s="40"/>
    </row>
    <row r="43" spans="1:18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9">
        <f>I36*I31+I37*I32</f>
        <v>0</v>
      </c>
      <c r="J43" s="39">
        <f>J36*J31+J37*J32</f>
        <v>0</v>
      </c>
      <c r="K43" s="32" t="s">
        <v>29</v>
      </c>
      <c r="L43" s="39">
        <f>L36*L31+L37*L32</f>
        <v>0</v>
      </c>
      <c r="M43" s="39">
        <f>M36*M31+M37*M32</f>
        <v>0</v>
      </c>
      <c r="N43" s="32" t="s">
        <v>29</v>
      </c>
      <c r="O43" s="33" t="s">
        <v>29</v>
      </c>
      <c r="P43" s="33" t="s">
        <v>29</v>
      </c>
      <c r="Q43" s="34"/>
      <c r="R43" s="40"/>
    </row>
    <row r="44" spans="1:18" s="31" customFormat="1" ht="37.5" customHeight="1">
      <c r="A44" s="76" t="s">
        <v>9</v>
      </c>
      <c r="B44" s="77"/>
      <c r="C44" s="85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79"/>
      <c r="P44" s="79"/>
      <c r="Q44" s="75">
        <v>114.5</v>
      </c>
      <c r="R44" s="27" t="s">
        <v>68</v>
      </c>
    </row>
    <row r="45" spans="1:18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90"/>
      <c r="J45" s="91"/>
      <c r="K45" s="92"/>
      <c r="L45" s="90"/>
      <c r="M45" s="91"/>
      <c r="N45" s="92"/>
      <c r="O45" s="28"/>
      <c r="P45" s="28"/>
      <c r="Q45" s="29"/>
      <c r="R45" s="30"/>
    </row>
    <row r="46" spans="1:18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89">
        <v>1.8749999999999999E-2</v>
      </c>
      <c r="G46" s="89">
        <v>1.8749999999999999E-2</v>
      </c>
      <c r="H46" s="32" t="s">
        <v>29</v>
      </c>
      <c r="I46" s="52"/>
      <c r="J46" s="52"/>
      <c r="K46" s="32" t="s">
        <v>29</v>
      </c>
      <c r="L46" s="52"/>
      <c r="M46" s="52"/>
      <c r="N46" s="32" t="s">
        <v>29</v>
      </c>
      <c r="O46" s="33" t="s">
        <v>29</v>
      </c>
      <c r="P46" s="33" t="s">
        <v>29</v>
      </c>
      <c r="Q46" s="29"/>
      <c r="R46" s="30"/>
    </row>
    <row r="47" spans="1:18" s="31" customFormat="1" ht="37.5" customHeight="1">
      <c r="A47" s="24" t="s">
        <v>5</v>
      </c>
      <c r="B47" s="25" t="s">
        <v>10</v>
      </c>
      <c r="C47" s="34"/>
      <c r="D47" s="34"/>
      <c r="E47" s="32" t="s">
        <v>29</v>
      </c>
      <c r="F47" s="34">
        <v>1742.92</v>
      </c>
      <c r="G47" s="34">
        <v>1995.5</v>
      </c>
      <c r="H47" s="32" t="s">
        <v>29</v>
      </c>
      <c r="I47" s="34"/>
      <c r="J47" s="34"/>
      <c r="K47" s="32" t="s">
        <v>29</v>
      </c>
      <c r="L47" s="34"/>
      <c r="M47" s="34"/>
      <c r="N47" s="32" t="s">
        <v>29</v>
      </c>
      <c r="O47" s="33" t="s">
        <v>29</v>
      </c>
      <c r="P47" s="33" t="s">
        <v>29</v>
      </c>
      <c r="Q47" s="29"/>
      <c r="R47" s="30"/>
    </row>
    <row r="48" spans="1:18" s="31" customFormat="1" ht="60" customHeight="1">
      <c r="A48" s="24" t="s">
        <v>66</v>
      </c>
      <c r="B48" s="25" t="s">
        <v>20</v>
      </c>
      <c r="C48" s="34"/>
      <c r="D48" s="34"/>
      <c r="E48" s="32" t="s">
        <v>29</v>
      </c>
      <c r="F48" s="34">
        <v>1806.5</v>
      </c>
      <c r="G48" s="34">
        <v>1806.5</v>
      </c>
      <c r="H48" s="32" t="s">
        <v>29</v>
      </c>
      <c r="I48" s="34"/>
      <c r="J48" s="34"/>
      <c r="K48" s="32" t="s">
        <v>29</v>
      </c>
      <c r="L48" s="34"/>
      <c r="M48" s="34"/>
      <c r="N48" s="32" t="s">
        <v>29</v>
      </c>
      <c r="O48" s="33" t="s">
        <v>29</v>
      </c>
      <c r="P48" s="33" t="s">
        <v>29</v>
      </c>
      <c r="Q48" s="29"/>
      <c r="R48" s="30"/>
    </row>
    <row r="49" spans="1:18" s="31" customFormat="1" ht="37.5" customHeight="1">
      <c r="A49" s="24" t="s">
        <v>36</v>
      </c>
      <c r="B49" s="25" t="s">
        <v>37</v>
      </c>
      <c r="C49" s="35">
        <f>C46*C48</f>
        <v>0</v>
      </c>
      <c r="D49" s="35">
        <f>D46*D48</f>
        <v>0</v>
      </c>
      <c r="E49" s="32" t="s">
        <v>29</v>
      </c>
      <c r="F49" s="35">
        <f>F46*F48</f>
        <v>33.871874999999996</v>
      </c>
      <c r="G49" s="35">
        <f>G46*G48</f>
        <v>33.871874999999996</v>
      </c>
      <c r="H49" s="32" t="s">
        <v>29</v>
      </c>
      <c r="I49" s="35"/>
      <c r="J49" s="35"/>
      <c r="K49" s="32" t="s">
        <v>29</v>
      </c>
      <c r="L49" s="35"/>
      <c r="M49" s="35"/>
      <c r="N49" s="32" t="s">
        <v>29</v>
      </c>
      <c r="O49" s="36">
        <f t="shared" ref="O49" si="11">C49+F49+I49+L49</f>
        <v>33.871874999999996</v>
      </c>
      <c r="P49" s="36">
        <f t="shared" ref="P49" si="12">D49+G49+J49+M49</f>
        <v>33.871874999999996</v>
      </c>
      <c r="Q49" s="74"/>
      <c r="R49" s="30"/>
    </row>
    <row r="50" spans="1:18" s="31" customFormat="1" ht="37.5" customHeight="1">
      <c r="A50" s="24" t="s">
        <v>67</v>
      </c>
      <c r="B50" s="25" t="s">
        <v>37</v>
      </c>
      <c r="C50" s="35"/>
      <c r="D50" s="35"/>
      <c r="E50" s="32" t="s">
        <v>29</v>
      </c>
      <c r="F50" s="35"/>
      <c r="G50" s="35"/>
      <c r="H50" s="32" t="s">
        <v>29</v>
      </c>
      <c r="I50" s="35"/>
      <c r="J50" s="35"/>
      <c r="K50" s="32" t="s">
        <v>29</v>
      </c>
      <c r="L50" s="35"/>
      <c r="M50" s="35"/>
      <c r="N50" s="32" t="s">
        <v>29</v>
      </c>
      <c r="O50" s="36">
        <f t="shared" ref="O50:O51" si="13">C50+F50+I50+L50</f>
        <v>0</v>
      </c>
      <c r="P50" s="36">
        <f t="shared" ref="P50:P51" si="14">D50+G50+J50+M50</f>
        <v>0</v>
      </c>
      <c r="Q50" s="74"/>
      <c r="R50" s="30"/>
    </row>
    <row r="51" spans="1:18" s="49" customFormat="1" ht="37.5" customHeight="1">
      <c r="A51" s="38" t="s">
        <v>35</v>
      </c>
      <c r="B51" s="25" t="s">
        <v>6</v>
      </c>
      <c r="C51" s="39">
        <f>C52+C53</f>
        <v>0</v>
      </c>
      <c r="D51" s="39">
        <f>D52+D53</f>
        <v>0</v>
      </c>
      <c r="E51" s="39" t="e">
        <f>D51/C51</f>
        <v>#DIV/0!</v>
      </c>
      <c r="F51" s="39">
        <f>F52+F53</f>
        <v>59035.968374999997</v>
      </c>
      <c r="G51" s="39">
        <f>G52+G53</f>
        <v>67591.326562499991</v>
      </c>
      <c r="H51" s="39">
        <f>G51/F51</f>
        <v>1.1449177242787965</v>
      </c>
      <c r="I51" s="39">
        <f>I52+I53</f>
        <v>0</v>
      </c>
      <c r="J51" s="39">
        <f>J52+J53</f>
        <v>0</v>
      </c>
      <c r="K51" s="39" t="e">
        <f>J51/I51</f>
        <v>#DIV/0!</v>
      </c>
      <c r="L51" s="39">
        <f>L52+L53</f>
        <v>0</v>
      </c>
      <c r="M51" s="39">
        <f>M52+M53</f>
        <v>0</v>
      </c>
      <c r="N51" s="39" t="e">
        <f>M51/L51</f>
        <v>#DIV/0!</v>
      </c>
      <c r="O51" s="36">
        <f t="shared" si="13"/>
        <v>59035.968374999997</v>
      </c>
      <c r="P51" s="36">
        <f t="shared" si="14"/>
        <v>67591.326562499991</v>
      </c>
      <c r="Q51" s="37">
        <f>P51/O51</f>
        <v>1.1449177242787965</v>
      </c>
      <c r="R51" s="48"/>
    </row>
    <row r="52" spans="1:18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15">D52/C52</f>
        <v>#DIV/0!</v>
      </c>
      <c r="F52" s="39">
        <f>F47*F49</f>
        <v>59035.968374999997</v>
      </c>
      <c r="G52" s="39">
        <f>G47*G49</f>
        <v>67591.326562499991</v>
      </c>
      <c r="H52" s="39">
        <f t="shared" ref="H52:H53" si="16">G52/F52</f>
        <v>1.1449177242787965</v>
      </c>
      <c r="I52" s="39">
        <f>I47*I49</f>
        <v>0</v>
      </c>
      <c r="J52" s="39">
        <f>J47*J49</f>
        <v>0</v>
      </c>
      <c r="K52" s="39" t="e">
        <f t="shared" ref="K52:K53" si="17">J52/I52</f>
        <v>#DIV/0!</v>
      </c>
      <c r="L52" s="39">
        <f>L47*L49</f>
        <v>0</v>
      </c>
      <c r="M52" s="39">
        <f>M47*M49</f>
        <v>0</v>
      </c>
      <c r="N52" s="39" t="e">
        <f t="shared" ref="N52:N53" si="18">M52/L52</f>
        <v>#DIV/0!</v>
      </c>
      <c r="O52" s="36"/>
      <c r="P52" s="36"/>
      <c r="Q52" s="74"/>
      <c r="R52" s="48"/>
    </row>
    <row r="53" spans="1:18" s="49" customFormat="1" ht="37.5" customHeight="1">
      <c r="A53" s="24" t="s">
        <v>64</v>
      </c>
      <c r="B53" s="25" t="s">
        <v>6</v>
      </c>
      <c r="C53" s="39">
        <f>C47*C50</f>
        <v>0</v>
      </c>
      <c r="D53" s="39">
        <f>D47*D50</f>
        <v>0</v>
      </c>
      <c r="E53" s="39" t="e">
        <f t="shared" si="15"/>
        <v>#DIV/0!</v>
      </c>
      <c r="F53" s="39">
        <f>F47*F50</f>
        <v>0</v>
      </c>
      <c r="G53" s="39">
        <f>G47*G50</f>
        <v>0</v>
      </c>
      <c r="H53" s="39" t="e">
        <f t="shared" si="16"/>
        <v>#DIV/0!</v>
      </c>
      <c r="I53" s="39">
        <f>I47*I50</f>
        <v>0</v>
      </c>
      <c r="J53" s="39">
        <f>J47*J50</f>
        <v>0</v>
      </c>
      <c r="K53" s="39" t="e">
        <f t="shared" si="17"/>
        <v>#DIV/0!</v>
      </c>
      <c r="L53" s="39">
        <f>L47*L50</f>
        <v>0</v>
      </c>
      <c r="M53" s="39">
        <f>M47*M50</f>
        <v>0</v>
      </c>
      <c r="N53" s="39" t="e">
        <f t="shared" si="18"/>
        <v>#DIV/0!</v>
      </c>
      <c r="O53" s="36"/>
      <c r="P53" s="36"/>
      <c r="Q53" s="74"/>
      <c r="R53" s="48"/>
    </row>
    <row r="54" spans="1:18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79"/>
      <c r="P54" s="79"/>
      <c r="Q54" s="75">
        <v>106</v>
      </c>
      <c r="R54" s="27" t="s">
        <v>68</v>
      </c>
    </row>
    <row r="55" spans="1:18" s="31" customFormat="1" ht="37.5" customHeight="1">
      <c r="A55" s="24" t="s">
        <v>23</v>
      </c>
      <c r="B55" s="25" t="s">
        <v>12</v>
      </c>
      <c r="C55" s="53">
        <v>3.0000000000000001E-3</v>
      </c>
      <c r="D55" s="43">
        <v>3.0000000000000001E-3</v>
      </c>
      <c r="E55" s="32" t="s">
        <v>29</v>
      </c>
      <c r="F55" s="43"/>
      <c r="G55" s="43"/>
      <c r="H55" s="32" t="s">
        <v>29</v>
      </c>
      <c r="I55" s="53">
        <v>3.0000000000000001E-3</v>
      </c>
      <c r="J55" s="43">
        <v>3.0000000000000001E-3</v>
      </c>
      <c r="K55" s="32" t="s">
        <v>29</v>
      </c>
      <c r="L55" s="53">
        <v>3.0000000000000001E-3</v>
      </c>
      <c r="M55" s="43">
        <v>3.0000000000000001E-3</v>
      </c>
      <c r="N55" s="32" t="s">
        <v>29</v>
      </c>
      <c r="O55" s="33" t="s">
        <v>29</v>
      </c>
      <c r="P55" s="33" t="s">
        <v>29</v>
      </c>
      <c r="Q55" s="29"/>
      <c r="R55" s="30"/>
    </row>
    <row r="56" spans="1:18" s="31" customFormat="1" ht="37.5" customHeight="1">
      <c r="A56" s="24" t="s">
        <v>24</v>
      </c>
      <c r="B56" s="25" t="s">
        <v>12</v>
      </c>
      <c r="C56" s="53">
        <v>2E-3</v>
      </c>
      <c r="D56" s="34">
        <v>2E-3</v>
      </c>
      <c r="E56" s="32" t="s">
        <v>29</v>
      </c>
      <c r="F56" s="34"/>
      <c r="G56" s="34"/>
      <c r="H56" s="32" t="s">
        <v>29</v>
      </c>
      <c r="I56" s="53">
        <v>2E-3</v>
      </c>
      <c r="J56" s="34">
        <v>2E-3</v>
      </c>
      <c r="K56" s="32" t="s">
        <v>29</v>
      </c>
      <c r="L56" s="53">
        <v>2E-3</v>
      </c>
      <c r="M56" s="34">
        <v>2E-3</v>
      </c>
      <c r="N56" s="32" t="s">
        <v>29</v>
      </c>
      <c r="O56" s="33" t="s">
        <v>29</v>
      </c>
      <c r="P56" s="33" t="s">
        <v>29</v>
      </c>
      <c r="Q56" s="29"/>
      <c r="R56" s="30"/>
    </row>
    <row r="57" spans="1:18" s="31" customFormat="1" ht="37.5" customHeight="1">
      <c r="A57" s="24" t="s">
        <v>51</v>
      </c>
      <c r="B57" s="25" t="s">
        <v>13</v>
      </c>
      <c r="C57" s="54">
        <v>2621</v>
      </c>
      <c r="D57" s="54">
        <v>2790</v>
      </c>
      <c r="E57" s="32" t="s">
        <v>29</v>
      </c>
      <c r="F57" s="54"/>
      <c r="G57" s="54"/>
      <c r="H57" s="32" t="s">
        <v>29</v>
      </c>
      <c r="I57" s="54">
        <v>2621</v>
      </c>
      <c r="J57" s="54">
        <v>2790</v>
      </c>
      <c r="K57" s="32" t="s">
        <v>29</v>
      </c>
      <c r="L57" s="54">
        <v>2621</v>
      </c>
      <c r="M57" s="54">
        <v>2790</v>
      </c>
      <c r="N57" s="32" t="s">
        <v>29</v>
      </c>
      <c r="O57" s="33" t="s">
        <v>29</v>
      </c>
      <c r="P57" s="33" t="s">
        <v>29</v>
      </c>
      <c r="Q57" s="29"/>
      <c r="R57" s="30"/>
    </row>
    <row r="58" spans="1:18" s="31" customFormat="1" ht="37.5" customHeight="1">
      <c r="A58" s="24" t="s">
        <v>52</v>
      </c>
      <c r="B58" s="25" t="s">
        <v>14</v>
      </c>
      <c r="C58" s="34">
        <v>696</v>
      </c>
      <c r="D58" s="34">
        <v>720.36</v>
      </c>
      <c r="E58" s="32" t="s">
        <v>29</v>
      </c>
      <c r="F58" s="34"/>
      <c r="G58" s="34"/>
      <c r="H58" s="32" t="s">
        <v>29</v>
      </c>
      <c r="I58" s="34">
        <v>696</v>
      </c>
      <c r="J58" s="34">
        <v>720.36</v>
      </c>
      <c r="K58" s="32" t="s">
        <v>29</v>
      </c>
      <c r="L58" s="34">
        <v>696</v>
      </c>
      <c r="M58" s="34">
        <v>720.36</v>
      </c>
      <c r="N58" s="32" t="s">
        <v>29</v>
      </c>
      <c r="O58" s="33" t="s">
        <v>29</v>
      </c>
      <c r="P58" s="33" t="s">
        <v>29</v>
      </c>
      <c r="Q58" s="29"/>
      <c r="R58" s="30"/>
    </row>
    <row r="59" spans="1:18" s="31" customFormat="1" ht="37.5" customHeight="1">
      <c r="A59" s="24" t="s">
        <v>41</v>
      </c>
      <c r="B59" s="25" t="s">
        <v>40</v>
      </c>
      <c r="C59" s="35">
        <f>C55*C61</f>
        <v>0.96599999999999997</v>
      </c>
      <c r="D59" s="35">
        <f>D55*D61</f>
        <v>0.96599999999999997</v>
      </c>
      <c r="E59" s="32" t="s">
        <v>29</v>
      </c>
      <c r="F59" s="35">
        <f>F55*F61</f>
        <v>0</v>
      </c>
      <c r="G59" s="35">
        <f>G55*G61</f>
        <v>0</v>
      </c>
      <c r="H59" s="32" t="s">
        <v>29</v>
      </c>
      <c r="I59" s="35">
        <f>I55*I61</f>
        <v>19.113</v>
      </c>
      <c r="J59" s="35">
        <f>J55*J61</f>
        <v>19.113</v>
      </c>
      <c r="K59" s="32" t="s">
        <v>29</v>
      </c>
      <c r="L59" s="35">
        <f>L55*L61</f>
        <v>1.9319999999999999</v>
      </c>
      <c r="M59" s="35">
        <f>M55*M61</f>
        <v>1.9319999999999999</v>
      </c>
      <c r="N59" s="32" t="s">
        <v>29</v>
      </c>
      <c r="O59" s="36">
        <f t="shared" ref="O59:O60" si="19">C59+F59+I59+L59</f>
        <v>22.010999999999999</v>
      </c>
      <c r="P59" s="36">
        <f t="shared" ref="P59:P60" si="20">D59+G59+J59+M59</f>
        <v>22.010999999999999</v>
      </c>
      <c r="Q59" s="74"/>
      <c r="R59" s="30"/>
    </row>
    <row r="60" spans="1:18" s="31" customFormat="1" ht="37.5" customHeight="1">
      <c r="A60" s="24" t="s">
        <v>42</v>
      </c>
      <c r="B60" s="25" t="s">
        <v>40</v>
      </c>
      <c r="C60" s="35">
        <f>C56*C61</f>
        <v>0.64400000000000002</v>
      </c>
      <c r="D60" s="35">
        <f>D56*D61</f>
        <v>0.64400000000000002</v>
      </c>
      <c r="E60" s="32" t="s">
        <v>29</v>
      </c>
      <c r="F60" s="35">
        <f>F56*F61</f>
        <v>0</v>
      </c>
      <c r="G60" s="35">
        <f>G56*G61</f>
        <v>0</v>
      </c>
      <c r="H60" s="32" t="s">
        <v>29</v>
      </c>
      <c r="I60" s="35">
        <f>I56*I61</f>
        <v>12.742000000000001</v>
      </c>
      <c r="J60" s="35">
        <f>J56*J61</f>
        <v>12.742000000000001</v>
      </c>
      <c r="K60" s="32" t="s">
        <v>29</v>
      </c>
      <c r="L60" s="35">
        <f>L56*L61</f>
        <v>1.288</v>
      </c>
      <c r="M60" s="35">
        <f>M56*M61</f>
        <v>1.288</v>
      </c>
      <c r="N60" s="32" t="s">
        <v>29</v>
      </c>
      <c r="O60" s="36">
        <f t="shared" si="19"/>
        <v>14.674000000000001</v>
      </c>
      <c r="P60" s="36">
        <f t="shared" si="20"/>
        <v>14.674000000000001</v>
      </c>
      <c r="Q60" s="74"/>
      <c r="R60" s="30"/>
    </row>
    <row r="61" spans="1:18" s="31" customFormat="1" ht="37.5" customHeight="1">
      <c r="A61" s="24" t="s">
        <v>22</v>
      </c>
      <c r="B61" s="25" t="s">
        <v>20</v>
      </c>
      <c r="C61" s="55">
        <v>322</v>
      </c>
      <c r="D61" s="55">
        <v>322</v>
      </c>
      <c r="E61" s="32" t="s">
        <v>29</v>
      </c>
      <c r="F61" s="55"/>
      <c r="G61" s="55"/>
      <c r="H61" s="32" t="s">
        <v>29</v>
      </c>
      <c r="I61" s="55">
        <v>6371</v>
      </c>
      <c r="J61" s="55">
        <v>6371</v>
      </c>
      <c r="K61" s="32" t="s">
        <v>29</v>
      </c>
      <c r="L61" s="55">
        <v>644</v>
      </c>
      <c r="M61" s="55">
        <v>644</v>
      </c>
      <c r="N61" s="32" t="s">
        <v>29</v>
      </c>
      <c r="O61" s="33" t="s">
        <v>29</v>
      </c>
      <c r="P61" s="33" t="s">
        <v>29</v>
      </c>
      <c r="Q61" s="56"/>
      <c r="R61" s="30"/>
    </row>
    <row r="62" spans="1:18" s="31" customFormat="1" ht="37.5" customHeight="1">
      <c r="A62" s="38" t="s">
        <v>53</v>
      </c>
      <c r="B62" s="25" t="s">
        <v>6</v>
      </c>
      <c r="C62" s="39">
        <f>C59*C57+C60*C58</f>
        <v>2980.11</v>
      </c>
      <c r="D62" s="39">
        <f>D59*D57+D60*D58</f>
        <v>3159.0518400000001</v>
      </c>
      <c r="E62" s="88">
        <f>D62/C62</f>
        <v>1.0600453808752026</v>
      </c>
      <c r="F62" s="39">
        <f>F59*F57+F60*F58</f>
        <v>0</v>
      </c>
      <c r="G62" s="39">
        <f>G59*G57+G60*G58</f>
        <v>0</v>
      </c>
      <c r="H62" s="39" t="e">
        <f>G62/F62</f>
        <v>#DIV/0!</v>
      </c>
      <c r="I62" s="39">
        <f>I59*I57+I60*I58</f>
        <v>58963.604999999996</v>
      </c>
      <c r="J62" s="39">
        <f>J59*J57+J60*J58</f>
        <v>62504.097119999999</v>
      </c>
      <c r="K62" s="88">
        <f>J62/I62</f>
        <v>1.0600453808752026</v>
      </c>
      <c r="L62" s="39">
        <f>L59*L57+L60*L58</f>
        <v>5960.22</v>
      </c>
      <c r="M62" s="39">
        <f>M59*M57+M60*M58</f>
        <v>6318.1036800000002</v>
      </c>
      <c r="N62" s="88">
        <f>M62/L62</f>
        <v>1.0600453808752026</v>
      </c>
      <c r="O62" s="36">
        <f t="shared" ref="O62" si="21">C62+F62+I62+L62</f>
        <v>67903.934999999998</v>
      </c>
      <c r="P62" s="36">
        <f t="shared" ref="P62" si="22">D62+G62+J62+M62</f>
        <v>71981.252639999992</v>
      </c>
      <c r="Q62" s="37">
        <f>P62/O62</f>
        <v>1.0600453808752026</v>
      </c>
      <c r="R62" s="30"/>
    </row>
    <row r="63" spans="1:18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1"/>
      <c r="P63" s="81"/>
      <c r="Q63" s="75">
        <v>104.1</v>
      </c>
      <c r="R63" s="27" t="s">
        <v>68</v>
      </c>
    </row>
    <row r="64" spans="1:18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71"/>
      <c r="J64" s="71"/>
      <c r="K64" s="32" t="s">
        <v>29</v>
      </c>
      <c r="L64" s="71"/>
      <c r="M64" s="71"/>
      <c r="N64" s="32" t="s">
        <v>29</v>
      </c>
      <c r="O64" s="33" t="s">
        <v>29</v>
      </c>
      <c r="P64" s="33" t="s">
        <v>29</v>
      </c>
      <c r="Q64" s="29"/>
      <c r="R64" s="30"/>
    </row>
    <row r="65" spans="1:18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4">
        <v>1.94</v>
      </c>
      <c r="J65" s="34">
        <v>2.02</v>
      </c>
      <c r="K65" s="32" t="s">
        <v>29</v>
      </c>
      <c r="L65" s="34">
        <v>1.94</v>
      </c>
      <c r="M65" s="34">
        <v>2.02</v>
      </c>
      <c r="N65" s="32" t="s">
        <v>29</v>
      </c>
      <c r="O65" s="33" t="s">
        <v>29</v>
      </c>
      <c r="P65" s="33" t="s">
        <v>29</v>
      </c>
      <c r="Q65" s="29"/>
      <c r="R65" s="30"/>
    </row>
    <row r="66" spans="1:18" s="31" customFormat="1" ht="37.5" customHeight="1">
      <c r="A66" s="24" t="s">
        <v>26</v>
      </c>
      <c r="B66" s="25" t="s">
        <v>19</v>
      </c>
      <c r="C66" s="44"/>
      <c r="D66" s="34"/>
      <c r="E66" s="32" t="s">
        <v>29</v>
      </c>
      <c r="F66" s="34"/>
      <c r="G66" s="44"/>
      <c r="H66" s="32" t="s">
        <v>29</v>
      </c>
      <c r="I66" s="34"/>
      <c r="J66" s="44"/>
      <c r="K66" s="32" t="s">
        <v>29</v>
      </c>
      <c r="L66" s="34"/>
      <c r="M66" s="44"/>
      <c r="N66" s="32" t="s">
        <v>29</v>
      </c>
      <c r="O66" s="33" t="s">
        <v>29</v>
      </c>
      <c r="P66" s="33" t="s">
        <v>29</v>
      </c>
      <c r="Q66" s="29"/>
      <c r="R66" s="30"/>
    </row>
    <row r="67" spans="1:18" s="31" customFormat="1" ht="37.5" customHeight="1">
      <c r="A67" s="24" t="s">
        <v>27</v>
      </c>
      <c r="B67" s="25" t="s">
        <v>19</v>
      </c>
      <c r="C67" s="44">
        <v>14</v>
      </c>
      <c r="D67" s="34">
        <v>14</v>
      </c>
      <c r="E67" s="32" t="s">
        <v>29</v>
      </c>
      <c r="F67" s="34">
        <v>90</v>
      </c>
      <c r="G67" s="44">
        <v>90</v>
      </c>
      <c r="H67" s="32" t="s">
        <v>29</v>
      </c>
      <c r="I67" s="34">
        <v>277</v>
      </c>
      <c r="J67" s="44">
        <v>277</v>
      </c>
      <c r="K67" s="32" t="s">
        <v>29</v>
      </c>
      <c r="L67" s="34">
        <v>28</v>
      </c>
      <c r="M67" s="44">
        <v>28</v>
      </c>
      <c r="N67" s="32" t="s">
        <v>29</v>
      </c>
      <c r="O67" s="33" t="s">
        <v>29</v>
      </c>
      <c r="P67" s="33" t="s">
        <v>29</v>
      </c>
      <c r="Q67" s="29"/>
      <c r="R67" s="30"/>
    </row>
    <row r="68" spans="1:18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v>0</v>
      </c>
      <c r="H68" s="32" t="s">
        <v>29</v>
      </c>
      <c r="I68" s="35">
        <f>I64*I66</f>
        <v>0</v>
      </c>
      <c r="J68" s="35">
        <f>J64*J66</f>
        <v>0</v>
      </c>
      <c r="K68" s="32" t="s">
        <v>29</v>
      </c>
      <c r="L68" s="35">
        <f>L64*L66</f>
        <v>0</v>
      </c>
      <c r="M68" s="35">
        <f>M64*M66</f>
        <v>0</v>
      </c>
      <c r="N68" s="32" t="s">
        <v>29</v>
      </c>
      <c r="O68" s="36">
        <f t="shared" ref="O68:O70" si="23">C68+F68+I68+L68</f>
        <v>0</v>
      </c>
      <c r="P68" s="36">
        <f t="shared" ref="P68:P70" si="24">D68+G68+J68+M68</f>
        <v>0</v>
      </c>
      <c r="Q68" s="74"/>
      <c r="R68" s="30"/>
    </row>
    <row r="69" spans="1:18" s="31" customFormat="1" ht="37.5" customHeight="1">
      <c r="A69" s="24" t="s">
        <v>25</v>
      </c>
      <c r="B69" s="25" t="s">
        <v>46</v>
      </c>
      <c r="C69" s="44">
        <v>830</v>
      </c>
      <c r="D69" s="34">
        <v>830</v>
      </c>
      <c r="E69" s="32" t="s">
        <v>29</v>
      </c>
      <c r="F69" s="34">
        <v>5334</v>
      </c>
      <c r="G69" s="44">
        <v>5334</v>
      </c>
      <c r="H69" s="32" t="s">
        <v>29</v>
      </c>
      <c r="I69" s="34">
        <v>16418</v>
      </c>
      <c r="J69" s="44">
        <v>16418</v>
      </c>
      <c r="K69" s="32" t="s">
        <v>29</v>
      </c>
      <c r="L69" s="34">
        <v>1658</v>
      </c>
      <c r="M69" s="44">
        <v>1658</v>
      </c>
      <c r="N69" s="32" t="s">
        <v>29</v>
      </c>
      <c r="O69" s="36">
        <f t="shared" si="23"/>
        <v>24240</v>
      </c>
      <c r="P69" s="36">
        <f t="shared" si="24"/>
        <v>24240</v>
      </c>
      <c r="Q69" s="74"/>
      <c r="R69" s="30"/>
    </row>
    <row r="70" spans="1:18" s="41" customFormat="1" ht="54.75" customHeight="1">
      <c r="A70" s="38" t="s">
        <v>35</v>
      </c>
      <c r="B70" s="25" t="s">
        <v>6</v>
      </c>
      <c r="C70" s="39">
        <f>C71+C72</f>
        <v>1610.2</v>
      </c>
      <c r="D70" s="39">
        <f>D71+D72</f>
        <v>1676.6</v>
      </c>
      <c r="E70" s="32" t="s">
        <v>29</v>
      </c>
      <c r="F70" s="39">
        <f>F71+F72</f>
        <v>10347.959999999999</v>
      </c>
      <c r="G70" s="39">
        <f>G71+G72</f>
        <v>10774.68</v>
      </c>
      <c r="H70" s="32" t="s">
        <v>29</v>
      </c>
      <c r="I70" s="39">
        <f>I71+I72</f>
        <v>31850.92</v>
      </c>
      <c r="J70" s="39">
        <f>J71+J72</f>
        <v>33164.36</v>
      </c>
      <c r="K70" s="32" t="s">
        <v>29</v>
      </c>
      <c r="L70" s="39">
        <f>L71+L72</f>
        <v>3216.52</v>
      </c>
      <c r="M70" s="39">
        <f>M71+M72</f>
        <v>3349.16</v>
      </c>
      <c r="N70" s="32" t="s">
        <v>29</v>
      </c>
      <c r="O70" s="36">
        <f t="shared" si="23"/>
        <v>47025.599999999999</v>
      </c>
      <c r="P70" s="36">
        <f t="shared" si="24"/>
        <v>48964.800000000003</v>
      </c>
      <c r="Q70" s="37">
        <f>P70/O70</f>
        <v>1.0412371134020619</v>
      </c>
      <c r="R70" s="40"/>
    </row>
    <row r="71" spans="1:18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9">
        <f>I68*I65</f>
        <v>0</v>
      </c>
      <c r="J71" s="39">
        <f>J68*J65</f>
        <v>0</v>
      </c>
      <c r="K71" s="39" t="e">
        <f>J71/I71</f>
        <v>#DIV/0!</v>
      </c>
      <c r="L71" s="39">
        <f>L68*L65</f>
        <v>0</v>
      </c>
      <c r="M71" s="39">
        <f>M68*M65</f>
        <v>0</v>
      </c>
      <c r="N71" s="39" t="e">
        <f>M71/L71</f>
        <v>#DIV/0!</v>
      </c>
      <c r="O71" s="33" t="s">
        <v>29</v>
      </c>
      <c r="P71" s="33" t="s">
        <v>29</v>
      </c>
      <c r="Q71" s="57"/>
      <c r="R71" s="40"/>
    </row>
    <row r="72" spans="1:18" s="41" customFormat="1" ht="55.5" customHeight="1">
      <c r="A72" s="24" t="s">
        <v>64</v>
      </c>
      <c r="B72" s="24" t="s">
        <v>6</v>
      </c>
      <c r="C72" s="39">
        <f>C69*C65</f>
        <v>1610.2</v>
      </c>
      <c r="D72" s="39">
        <f>D69*D65</f>
        <v>1676.6</v>
      </c>
      <c r="E72" s="32" t="s">
        <v>29</v>
      </c>
      <c r="F72" s="39">
        <f>F69*F65</f>
        <v>10347.959999999999</v>
      </c>
      <c r="G72" s="39">
        <f>G69*G65</f>
        <v>10774.68</v>
      </c>
      <c r="H72" s="32" t="s">
        <v>29</v>
      </c>
      <c r="I72" s="39">
        <f>I69*I65</f>
        <v>31850.92</v>
      </c>
      <c r="J72" s="39">
        <f>J69*J65</f>
        <v>33164.36</v>
      </c>
      <c r="K72" s="32" t="s">
        <v>29</v>
      </c>
      <c r="L72" s="39">
        <f>L69*L65</f>
        <v>3216.52</v>
      </c>
      <c r="M72" s="39">
        <f>M69*M65</f>
        <v>3349.16</v>
      </c>
      <c r="N72" s="32" t="s">
        <v>29</v>
      </c>
      <c r="O72" s="33" t="s">
        <v>29</v>
      </c>
      <c r="P72" s="33" t="s">
        <v>29</v>
      </c>
      <c r="Q72" s="34"/>
      <c r="R72" s="40"/>
    </row>
    <row r="73" spans="1:18" s="60" customFormat="1" ht="37.5" customHeight="1">
      <c r="A73" s="76" t="s">
        <v>28</v>
      </c>
      <c r="B73" s="82"/>
      <c r="C73" s="84"/>
      <c r="D73" s="83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3"/>
      <c r="P73" s="83"/>
      <c r="Q73" s="75">
        <v>102.4</v>
      </c>
      <c r="R73" s="27" t="s">
        <v>68</v>
      </c>
    </row>
    <row r="74" spans="1:18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33" t="s">
        <v>29</v>
      </c>
      <c r="P74" s="33" t="s">
        <v>29</v>
      </c>
      <c r="Q74" s="58"/>
      <c r="R74" s="59"/>
    </row>
    <row r="75" spans="1:18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1"/>
      <c r="F75" s="61">
        <v>41.5</v>
      </c>
      <c r="G75" s="61">
        <v>42.5</v>
      </c>
      <c r="H75" s="62"/>
      <c r="I75" s="61">
        <v>41.5</v>
      </c>
      <c r="J75" s="61">
        <v>42.5</v>
      </c>
      <c r="K75" s="62"/>
      <c r="L75" s="61">
        <v>41.5</v>
      </c>
      <c r="M75" s="61">
        <v>42.5</v>
      </c>
      <c r="N75" s="62"/>
      <c r="O75" s="33" t="s">
        <v>29</v>
      </c>
      <c r="P75" s="33" t="s">
        <v>29</v>
      </c>
      <c r="Q75" s="58"/>
      <c r="R75" s="59"/>
    </row>
    <row r="76" spans="1:18" s="60" customFormat="1" ht="37.5" customHeight="1">
      <c r="A76" s="24" t="s">
        <v>38</v>
      </c>
      <c r="B76" s="25" t="s">
        <v>31</v>
      </c>
      <c r="C76" s="63">
        <v>10.6</v>
      </c>
      <c r="D76" s="63">
        <v>10.6</v>
      </c>
      <c r="E76" s="61"/>
      <c r="F76" s="63">
        <v>68.400000000000006</v>
      </c>
      <c r="G76" s="63">
        <v>68.400000000000006</v>
      </c>
      <c r="H76" s="62"/>
      <c r="I76" s="63">
        <v>210.5</v>
      </c>
      <c r="J76" s="63">
        <v>210.5</v>
      </c>
      <c r="K76" s="62"/>
      <c r="L76" s="63">
        <v>21.28</v>
      </c>
      <c r="M76" s="63">
        <v>21.28</v>
      </c>
      <c r="N76" s="62"/>
      <c r="O76" s="36">
        <f t="shared" ref="O76" si="25">C76+F76+I76+L76</f>
        <v>310.77999999999997</v>
      </c>
      <c r="P76" s="36">
        <f t="shared" ref="P76" si="26">D76+G76+J76+M76</f>
        <v>310.77999999999997</v>
      </c>
      <c r="Q76" s="74"/>
      <c r="R76" s="59"/>
    </row>
    <row r="77" spans="1:18" s="60" customFormat="1" ht="37.5" customHeight="1">
      <c r="A77" s="24" t="s">
        <v>18</v>
      </c>
      <c r="B77" s="25" t="s">
        <v>19</v>
      </c>
      <c r="C77" s="61">
        <v>14</v>
      </c>
      <c r="D77" s="61">
        <v>14</v>
      </c>
      <c r="E77" s="61"/>
      <c r="F77" s="61">
        <v>90</v>
      </c>
      <c r="G77" s="61">
        <v>90</v>
      </c>
      <c r="H77" s="61"/>
      <c r="I77" s="61">
        <v>277</v>
      </c>
      <c r="J77" s="61">
        <v>277</v>
      </c>
      <c r="K77" s="61"/>
      <c r="L77" s="61">
        <v>28</v>
      </c>
      <c r="M77" s="61">
        <v>28</v>
      </c>
      <c r="N77" s="61"/>
      <c r="O77" s="33" t="s">
        <v>29</v>
      </c>
      <c r="P77" s="33" t="s">
        <v>29</v>
      </c>
      <c r="Q77" s="58"/>
      <c r="R77" s="59"/>
    </row>
    <row r="78" spans="1:18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33"/>
      <c r="P78" s="33"/>
      <c r="Q78" s="58"/>
      <c r="R78" s="59"/>
    </row>
    <row r="79" spans="1:18" s="60" customFormat="1" ht="37.5" customHeight="1">
      <c r="A79" s="38" t="s">
        <v>53</v>
      </c>
      <c r="B79" s="25" t="s">
        <v>6</v>
      </c>
      <c r="C79" s="64">
        <f>C76*C75</f>
        <v>439.9</v>
      </c>
      <c r="D79" s="64">
        <f>D76*D75</f>
        <v>450.5</v>
      </c>
      <c r="E79" s="39">
        <f>D79/C79</f>
        <v>1.0240963855421688</v>
      </c>
      <c r="F79" s="64">
        <f>F76*F75</f>
        <v>2838.6000000000004</v>
      </c>
      <c r="G79" s="64">
        <f>G76*G75</f>
        <v>2907.0000000000005</v>
      </c>
      <c r="H79" s="39">
        <f>G79/F79</f>
        <v>1.0240963855421688</v>
      </c>
      <c r="I79" s="64">
        <f>I76*I75</f>
        <v>8735.75</v>
      </c>
      <c r="J79" s="64">
        <f>J76*J75</f>
        <v>8946.25</v>
      </c>
      <c r="K79" s="39">
        <f>J79/I79</f>
        <v>1.0240963855421688</v>
      </c>
      <c r="L79" s="64">
        <f>L76*L75</f>
        <v>883.12</v>
      </c>
      <c r="M79" s="64">
        <f>M76*M75</f>
        <v>904.40000000000009</v>
      </c>
      <c r="N79" s="39">
        <f>M79/L79</f>
        <v>1.0240963855421688</v>
      </c>
      <c r="O79" s="36">
        <f t="shared" ref="O79" si="27">C79+F79+I79+L79</f>
        <v>12897.37</v>
      </c>
      <c r="P79" s="36">
        <f t="shared" ref="P79" si="28">D79+G79+J79+M79</f>
        <v>13208.15</v>
      </c>
      <c r="Q79" s="37">
        <f>P79/O79</f>
        <v>1.0240963855421685</v>
      </c>
      <c r="R79" s="59"/>
    </row>
    <row r="80" spans="1:18" s="68" customFormat="1" ht="61.5" customHeight="1">
      <c r="A80" s="26" t="s">
        <v>30</v>
      </c>
      <c r="B80" s="65" t="s">
        <v>2</v>
      </c>
      <c r="C80" s="66">
        <f>C14+C25+C40+C51+C62+C70+C79</f>
        <v>5723.91</v>
      </c>
      <c r="D80" s="66">
        <f>D14+D25+D40+D51+D62+D70+D79</f>
        <v>6138.4018400000004</v>
      </c>
      <c r="E80" s="87">
        <f>D80/C80</f>
        <v>1.0724141085376955</v>
      </c>
      <c r="F80" s="66">
        <f>F14+F25+F40+F51+F62+F70+F79</f>
        <v>79413.026175000006</v>
      </c>
      <c r="G80" s="66">
        <f>G14+G25+G40+G51+G62+G70+G79</f>
        <v>90106.94306249998</v>
      </c>
      <c r="H80" s="87">
        <f>G80/F80</f>
        <v>1.134661999455028</v>
      </c>
      <c r="I80" s="66">
        <f>I14+I25+I40+I51+I62+I70+I79</f>
        <v>105342.37269999999</v>
      </c>
      <c r="J80" s="66">
        <f>J14+J25+J40+J51+J62+J70+J79</f>
        <v>111730.62937</v>
      </c>
      <c r="K80" s="87">
        <f>J80/I80</f>
        <v>1.0606428021912213</v>
      </c>
      <c r="L80" s="66">
        <f>L14+L25+L40+L51+L62+L70+L79</f>
        <v>12296.903760000001</v>
      </c>
      <c r="M80" s="66">
        <f>M14+M25+M40+M51+M62+M70+M79</f>
        <v>13319.99948</v>
      </c>
      <c r="N80" s="87">
        <f>M80/L80</f>
        <v>1.0831994573567354</v>
      </c>
      <c r="O80" s="72">
        <f>O14+O25+O40+O51+O62+O70+O79</f>
        <v>202776.21263499997</v>
      </c>
      <c r="P80" s="72">
        <f>P14+P25+P40+P51+P62+P70+P79</f>
        <v>221295.97375249999</v>
      </c>
      <c r="Q80" s="73">
        <f>P80/O80</f>
        <v>1.0913310337383402</v>
      </c>
      <c r="R80" s="67"/>
    </row>
    <row r="81" spans="1:18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30"/>
      <c r="P81" s="30"/>
      <c r="Q81" s="75">
        <v>113.5</v>
      </c>
      <c r="R81" s="27" t="s">
        <v>68</v>
      </c>
    </row>
    <row r="82" spans="1:18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30"/>
      <c r="P82" s="30"/>
      <c r="Q82" s="30"/>
      <c r="R82" s="30"/>
    </row>
  </sheetData>
  <mergeCells count="31">
    <mergeCell ref="A3:A5"/>
    <mergeCell ref="B3:B5"/>
    <mergeCell ref="C3:N3"/>
    <mergeCell ref="O3:P3"/>
    <mergeCell ref="Q3:Q4"/>
    <mergeCell ref="C4:E4"/>
    <mergeCell ref="F4:H4"/>
    <mergeCell ref="I4:K4"/>
    <mergeCell ref="L4:N4"/>
    <mergeCell ref="A7:B7"/>
    <mergeCell ref="C7:E7"/>
    <mergeCell ref="F7:H7"/>
    <mergeCell ref="A18:B18"/>
    <mergeCell ref="C18:E18"/>
    <mergeCell ref="F18:H18"/>
    <mergeCell ref="L18:N18"/>
    <mergeCell ref="A29:B29"/>
    <mergeCell ref="C29:E29"/>
    <mergeCell ref="F29:H29"/>
    <mergeCell ref="I29:K29"/>
    <mergeCell ref="L29:N29"/>
    <mergeCell ref="A45:B45"/>
    <mergeCell ref="C45:E45"/>
    <mergeCell ref="F45:H45"/>
    <mergeCell ref="I45:K45"/>
    <mergeCell ref="I18:K18"/>
    <mergeCell ref="L45:N45"/>
    <mergeCell ref="D44:E44"/>
    <mergeCell ref="F44:H44"/>
    <mergeCell ref="I44:K44"/>
    <mergeCell ref="L44:N44"/>
  </mergeCells>
  <pageMargins left="0.78740157480314965" right="0.39370078740157483" top="0.19685039370078741" bottom="0.19685039370078741" header="0.11811023622047245" footer="0.11811023622047245"/>
  <pageSetup paperSize="8" scale="39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82"/>
  <sheetViews>
    <sheetView zoomScale="69" zoomScaleNormal="69" zoomScaleSheetLayoutView="70" workbookViewId="0">
      <pane xSplit="1" ySplit="4" topLeftCell="B70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K81"/>
    </sheetView>
  </sheetViews>
  <sheetFormatPr defaultRowHeight="16.5"/>
  <cols>
    <col min="1" max="1" width="33.5703125" style="9" customWidth="1"/>
    <col min="2" max="2" width="13.5703125" style="8" customWidth="1"/>
    <col min="3" max="8" width="15.140625" style="10" customWidth="1"/>
    <col min="9" max="9" width="32.28515625" style="7" customWidth="1"/>
    <col min="10" max="10" width="31.85546875" style="7" customWidth="1"/>
    <col min="11" max="11" width="19.5703125" style="7" customWidth="1"/>
    <col min="12" max="64" width="9.140625" style="7"/>
    <col min="65" max="65" width="18.85546875" style="7" customWidth="1"/>
    <col min="66" max="66" width="13.5703125" style="7" customWidth="1"/>
    <col min="67" max="71" width="0" style="7" hidden="1" customWidth="1"/>
    <col min="72" max="200" width="10.5703125" style="7" customWidth="1"/>
    <col min="201" max="202" width="0" style="7" hidden="1" customWidth="1"/>
    <col min="203" max="214" width="10.5703125" style="7" customWidth="1"/>
    <col min="215" max="217" width="0" style="7" hidden="1" customWidth="1"/>
    <col min="218" max="223" width="10.5703125" style="7" customWidth="1"/>
    <col min="224" max="226" width="0" style="7" hidden="1" customWidth="1"/>
    <col min="227" max="232" width="10.5703125" style="7" customWidth="1"/>
    <col min="233" max="235" width="0" style="7" hidden="1" customWidth="1"/>
    <col min="236" max="244" width="10.5703125" style="7" customWidth="1"/>
    <col min="245" max="247" width="0" style="7" hidden="1" customWidth="1"/>
    <col min="248" max="262" width="10.5703125" style="7" customWidth="1"/>
    <col min="263" max="320" width="9.140625" style="7"/>
    <col min="321" max="321" width="18.85546875" style="7" customWidth="1"/>
    <col min="322" max="322" width="13.5703125" style="7" customWidth="1"/>
    <col min="323" max="327" width="0" style="7" hidden="1" customWidth="1"/>
    <col min="328" max="456" width="10.5703125" style="7" customWidth="1"/>
    <col min="457" max="458" width="0" style="7" hidden="1" customWidth="1"/>
    <col min="459" max="470" width="10.5703125" style="7" customWidth="1"/>
    <col min="471" max="473" width="0" style="7" hidden="1" customWidth="1"/>
    <col min="474" max="479" width="10.5703125" style="7" customWidth="1"/>
    <col min="480" max="482" width="0" style="7" hidden="1" customWidth="1"/>
    <col min="483" max="488" width="10.5703125" style="7" customWidth="1"/>
    <col min="489" max="491" width="0" style="7" hidden="1" customWidth="1"/>
    <col min="492" max="500" width="10.5703125" style="7" customWidth="1"/>
    <col min="501" max="503" width="0" style="7" hidden="1" customWidth="1"/>
    <col min="504" max="518" width="10.5703125" style="7" customWidth="1"/>
    <col min="519" max="576" width="9.140625" style="7"/>
    <col min="577" max="577" width="18.85546875" style="7" customWidth="1"/>
    <col min="578" max="578" width="13.5703125" style="7" customWidth="1"/>
    <col min="579" max="583" width="0" style="7" hidden="1" customWidth="1"/>
    <col min="584" max="712" width="10.5703125" style="7" customWidth="1"/>
    <col min="713" max="714" width="0" style="7" hidden="1" customWidth="1"/>
    <col min="715" max="726" width="10.5703125" style="7" customWidth="1"/>
    <col min="727" max="729" width="0" style="7" hidden="1" customWidth="1"/>
    <col min="730" max="735" width="10.5703125" style="7" customWidth="1"/>
    <col min="736" max="738" width="0" style="7" hidden="1" customWidth="1"/>
    <col min="739" max="744" width="10.5703125" style="7" customWidth="1"/>
    <col min="745" max="747" width="0" style="7" hidden="1" customWidth="1"/>
    <col min="748" max="756" width="10.5703125" style="7" customWidth="1"/>
    <col min="757" max="759" width="0" style="7" hidden="1" customWidth="1"/>
    <col min="760" max="774" width="10.5703125" style="7" customWidth="1"/>
    <col min="775" max="832" width="9.140625" style="7"/>
    <col min="833" max="833" width="18.85546875" style="7" customWidth="1"/>
    <col min="834" max="834" width="13.5703125" style="7" customWidth="1"/>
    <col min="835" max="839" width="0" style="7" hidden="1" customWidth="1"/>
    <col min="840" max="968" width="10.5703125" style="7" customWidth="1"/>
    <col min="969" max="970" width="0" style="7" hidden="1" customWidth="1"/>
    <col min="971" max="982" width="10.5703125" style="7" customWidth="1"/>
    <col min="983" max="985" width="0" style="7" hidden="1" customWidth="1"/>
    <col min="986" max="991" width="10.5703125" style="7" customWidth="1"/>
    <col min="992" max="994" width="0" style="7" hidden="1" customWidth="1"/>
    <col min="995" max="1000" width="10.5703125" style="7" customWidth="1"/>
    <col min="1001" max="1003" width="0" style="7" hidden="1" customWidth="1"/>
    <col min="1004" max="1012" width="10.5703125" style="7" customWidth="1"/>
    <col min="1013" max="1015" width="0" style="7" hidden="1" customWidth="1"/>
    <col min="1016" max="1030" width="10.5703125" style="7" customWidth="1"/>
    <col min="1031" max="1088" width="9.140625" style="7"/>
    <col min="1089" max="1089" width="18.85546875" style="7" customWidth="1"/>
    <col min="1090" max="1090" width="13.5703125" style="7" customWidth="1"/>
    <col min="1091" max="1095" width="0" style="7" hidden="1" customWidth="1"/>
    <col min="1096" max="1224" width="10.5703125" style="7" customWidth="1"/>
    <col min="1225" max="1226" width="0" style="7" hidden="1" customWidth="1"/>
    <col min="1227" max="1238" width="10.5703125" style="7" customWidth="1"/>
    <col min="1239" max="1241" width="0" style="7" hidden="1" customWidth="1"/>
    <col min="1242" max="1247" width="10.5703125" style="7" customWidth="1"/>
    <col min="1248" max="1250" width="0" style="7" hidden="1" customWidth="1"/>
    <col min="1251" max="1256" width="10.5703125" style="7" customWidth="1"/>
    <col min="1257" max="1259" width="0" style="7" hidden="1" customWidth="1"/>
    <col min="1260" max="1268" width="10.5703125" style="7" customWidth="1"/>
    <col min="1269" max="1271" width="0" style="7" hidden="1" customWidth="1"/>
    <col min="1272" max="1286" width="10.5703125" style="7" customWidth="1"/>
    <col min="1287" max="1344" width="9.140625" style="7"/>
    <col min="1345" max="1345" width="18.85546875" style="7" customWidth="1"/>
    <col min="1346" max="1346" width="13.5703125" style="7" customWidth="1"/>
    <col min="1347" max="1351" width="0" style="7" hidden="1" customWidth="1"/>
    <col min="1352" max="1480" width="10.5703125" style="7" customWidth="1"/>
    <col min="1481" max="1482" width="0" style="7" hidden="1" customWidth="1"/>
    <col min="1483" max="1494" width="10.5703125" style="7" customWidth="1"/>
    <col min="1495" max="1497" width="0" style="7" hidden="1" customWidth="1"/>
    <col min="1498" max="1503" width="10.5703125" style="7" customWidth="1"/>
    <col min="1504" max="1506" width="0" style="7" hidden="1" customWidth="1"/>
    <col min="1507" max="1512" width="10.5703125" style="7" customWidth="1"/>
    <col min="1513" max="1515" width="0" style="7" hidden="1" customWidth="1"/>
    <col min="1516" max="1524" width="10.5703125" style="7" customWidth="1"/>
    <col min="1525" max="1527" width="0" style="7" hidden="1" customWidth="1"/>
    <col min="1528" max="1542" width="10.5703125" style="7" customWidth="1"/>
    <col min="1543" max="1600" width="9.140625" style="7"/>
    <col min="1601" max="1601" width="18.85546875" style="7" customWidth="1"/>
    <col min="1602" max="1602" width="13.5703125" style="7" customWidth="1"/>
    <col min="1603" max="1607" width="0" style="7" hidden="1" customWidth="1"/>
    <col min="1608" max="1736" width="10.5703125" style="7" customWidth="1"/>
    <col min="1737" max="1738" width="0" style="7" hidden="1" customWidth="1"/>
    <col min="1739" max="1750" width="10.5703125" style="7" customWidth="1"/>
    <col min="1751" max="1753" width="0" style="7" hidden="1" customWidth="1"/>
    <col min="1754" max="1759" width="10.5703125" style="7" customWidth="1"/>
    <col min="1760" max="1762" width="0" style="7" hidden="1" customWidth="1"/>
    <col min="1763" max="1768" width="10.5703125" style="7" customWidth="1"/>
    <col min="1769" max="1771" width="0" style="7" hidden="1" customWidth="1"/>
    <col min="1772" max="1780" width="10.5703125" style="7" customWidth="1"/>
    <col min="1781" max="1783" width="0" style="7" hidden="1" customWidth="1"/>
    <col min="1784" max="1798" width="10.5703125" style="7" customWidth="1"/>
    <col min="1799" max="1856" width="9.140625" style="7"/>
    <col min="1857" max="1857" width="18.85546875" style="7" customWidth="1"/>
    <col min="1858" max="1858" width="13.5703125" style="7" customWidth="1"/>
    <col min="1859" max="1863" width="0" style="7" hidden="1" customWidth="1"/>
    <col min="1864" max="1992" width="10.5703125" style="7" customWidth="1"/>
    <col min="1993" max="1994" width="0" style="7" hidden="1" customWidth="1"/>
    <col min="1995" max="2006" width="10.5703125" style="7" customWidth="1"/>
    <col min="2007" max="2009" width="0" style="7" hidden="1" customWidth="1"/>
    <col min="2010" max="2015" width="10.5703125" style="7" customWidth="1"/>
    <col min="2016" max="2018" width="0" style="7" hidden="1" customWidth="1"/>
    <col min="2019" max="2024" width="10.5703125" style="7" customWidth="1"/>
    <col min="2025" max="2027" width="0" style="7" hidden="1" customWidth="1"/>
    <col min="2028" max="2036" width="10.5703125" style="7" customWidth="1"/>
    <col min="2037" max="2039" width="0" style="7" hidden="1" customWidth="1"/>
    <col min="2040" max="2054" width="10.5703125" style="7" customWidth="1"/>
    <col min="2055" max="2112" width="9.140625" style="7"/>
    <col min="2113" max="2113" width="18.85546875" style="7" customWidth="1"/>
    <col min="2114" max="2114" width="13.5703125" style="7" customWidth="1"/>
    <col min="2115" max="2119" width="0" style="7" hidden="1" customWidth="1"/>
    <col min="2120" max="2248" width="10.5703125" style="7" customWidth="1"/>
    <col min="2249" max="2250" width="0" style="7" hidden="1" customWidth="1"/>
    <col min="2251" max="2262" width="10.5703125" style="7" customWidth="1"/>
    <col min="2263" max="2265" width="0" style="7" hidden="1" customWidth="1"/>
    <col min="2266" max="2271" width="10.5703125" style="7" customWidth="1"/>
    <col min="2272" max="2274" width="0" style="7" hidden="1" customWidth="1"/>
    <col min="2275" max="2280" width="10.5703125" style="7" customWidth="1"/>
    <col min="2281" max="2283" width="0" style="7" hidden="1" customWidth="1"/>
    <col min="2284" max="2292" width="10.5703125" style="7" customWidth="1"/>
    <col min="2293" max="2295" width="0" style="7" hidden="1" customWidth="1"/>
    <col min="2296" max="2310" width="10.5703125" style="7" customWidth="1"/>
    <col min="2311" max="2368" width="9.140625" style="7"/>
    <col min="2369" max="2369" width="18.85546875" style="7" customWidth="1"/>
    <col min="2370" max="2370" width="13.5703125" style="7" customWidth="1"/>
    <col min="2371" max="2375" width="0" style="7" hidden="1" customWidth="1"/>
    <col min="2376" max="2504" width="10.5703125" style="7" customWidth="1"/>
    <col min="2505" max="2506" width="0" style="7" hidden="1" customWidth="1"/>
    <col min="2507" max="2518" width="10.5703125" style="7" customWidth="1"/>
    <col min="2519" max="2521" width="0" style="7" hidden="1" customWidth="1"/>
    <col min="2522" max="2527" width="10.5703125" style="7" customWidth="1"/>
    <col min="2528" max="2530" width="0" style="7" hidden="1" customWidth="1"/>
    <col min="2531" max="2536" width="10.5703125" style="7" customWidth="1"/>
    <col min="2537" max="2539" width="0" style="7" hidden="1" customWidth="1"/>
    <col min="2540" max="2548" width="10.5703125" style="7" customWidth="1"/>
    <col min="2549" max="2551" width="0" style="7" hidden="1" customWidth="1"/>
    <col min="2552" max="2566" width="10.5703125" style="7" customWidth="1"/>
    <col min="2567" max="2624" width="9.140625" style="7"/>
    <col min="2625" max="2625" width="18.85546875" style="7" customWidth="1"/>
    <col min="2626" max="2626" width="13.5703125" style="7" customWidth="1"/>
    <col min="2627" max="2631" width="0" style="7" hidden="1" customWidth="1"/>
    <col min="2632" max="2760" width="10.5703125" style="7" customWidth="1"/>
    <col min="2761" max="2762" width="0" style="7" hidden="1" customWidth="1"/>
    <col min="2763" max="2774" width="10.5703125" style="7" customWidth="1"/>
    <col min="2775" max="2777" width="0" style="7" hidden="1" customWidth="1"/>
    <col min="2778" max="2783" width="10.5703125" style="7" customWidth="1"/>
    <col min="2784" max="2786" width="0" style="7" hidden="1" customWidth="1"/>
    <col min="2787" max="2792" width="10.5703125" style="7" customWidth="1"/>
    <col min="2793" max="2795" width="0" style="7" hidden="1" customWidth="1"/>
    <col min="2796" max="2804" width="10.5703125" style="7" customWidth="1"/>
    <col min="2805" max="2807" width="0" style="7" hidden="1" customWidth="1"/>
    <col min="2808" max="2822" width="10.5703125" style="7" customWidth="1"/>
    <col min="2823" max="2880" width="9.140625" style="7"/>
    <col min="2881" max="2881" width="18.85546875" style="7" customWidth="1"/>
    <col min="2882" max="2882" width="13.5703125" style="7" customWidth="1"/>
    <col min="2883" max="2887" width="0" style="7" hidden="1" customWidth="1"/>
    <col min="2888" max="3016" width="10.5703125" style="7" customWidth="1"/>
    <col min="3017" max="3018" width="0" style="7" hidden="1" customWidth="1"/>
    <col min="3019" max="3030" width="10.5703125" style="7" customWidth="1"/>
    <col min="3031" max="3033" width="0" style="7" hidden="1" customWidth="1"/>
    <col min="3034" max="3039" width="10.5703125" style="7" customWidth="1"/>
    <col min="3040" max="3042" width="0" style="7" hidden="1" customWidth="1"/>
    <col min="3043" max="3048" width="10.5703125" style="7" customWidth="1"/>
    <col min="3049" max="3051" width="0" style="7" hidden="1" customWidth="1"/>
    <col min="3052" max="3060" width="10.5703125" style="7" customWidth="1"/>
    <col min="3061" max="3063" width="0" style="7" hidden="1" customWidth="1"/>
    <col min="3064" max="3078" width="10.5703125" style="7" customWidth="1"/>
    <col min="3079" max="3136" width="9.140625" style="7"/>
    <col min="3137" max="3137" width="18.85546875" style="7" customWidth="1"/>
    <col min="3138" max="3138" width="13.5703125" style="7" customWidth="1"/>
    <col min="3139" max="3143" width="0" style="7" hidden="1" customWidth="1"/>
    <col min="3144" max="3272" width="10.5703125" style="7" customWidth="1"/>
    <col min="3273" max="3274" width="0" style="7" hidden="1" customWidth="1"/>
    <col min="3275" max="3286" width="10.5703125" style="7" customWidth="1"/>
    <col min="3287" max="3289" width="0" style="7" hidden="1" customWidth="1"/>
    <col min="3290" max="3295" width="10.5703125" style="7" customWidth="1"/>
    <col min="3296" max="3298" width="0" style="7" hidden="1" customWidth="1"/>
    <col min="3299" max="3304" width="10.5703125" style="7" customWidth="1"/>
    <col min="3305" max="3307" width="0" style="7" hidden="1" customWidth="1"/>
    <col min="3308" max="3316" width="10.5703125" style="7" customWidth="1"/>
    <col min="3317" max="3319" width="0" style="7" hidden="1" customWidth="1"/>
    <col min="3320" max="3334" width="10.5703125" style="7" customWidth="1"/>
    <col min="3335" max="3392" width="9.140625" style="7"/>
    <col min="3393" max="3393" width="18.85546875" style="7" customWidth="1"/>
    <col min="3394" max="3394" width="13.5703125" style="7" customWidth="1"/>
    <col min="3395" max="3399" width="0" style="7" hidden="1" customWidth="1"/>
    <col min="3400" max="3528" width="10.5703125" style="7" customWidth="1"/>
    <col min="3529" max="3530" width="0" style="7" hidden="1" customWidth="1"/>
    <col min="3531" max="3542" width="10.5703125" style="7" customWidth="1"/>
    <col min="3543" max="3545" width="0" style="7" hidden="1" customWidth="1"/>
    <col min="3546" max="3551" width="10.5703125" style="7" customWidth="1"/>
    <col min="3552" max="3554" width="0" style="7" hidden="1" customWidth="1"/>
    <col min="3555" max="3560" width="10.5703125" style="7" customWidth="1"/>
    <col min="3561" max="3563" width="0" style="7" hidden="1" customWidth="1"/>
    <col min="3564" max="3572" width="10.5703125" style="7" customWidth="1"/>
    <col min="3573" max="3575" width="0" style="7" hidden="1" customWidth="1"/>
    <col min="3576" max="3590" width="10.5703125" style="7" customWidth="1"/>
    <col min="3591" max="3648" width="9.140625" style="7"/>
    <col min="3649" max="3649" width="18.85546875" style="7" customWidth="1"/>
    <col min="3650" max="3650" width="13.5703125" style="7" customWidth="1"/>
    <col min="3651" max="3655" width="0" style="7" hidden="1" customWidth="1"/>
    <col min="3656" max="3784" width="10.5703125" style="7" customWidth="1"/>
    <col min="3785" max="3786" width="0" style="7" hidden="1" customWidth="1"/>
    <col min="3787" max="3798" width="10.5703125" style="7" customWidth="1"/>
    <col min="3799" max="3801" width="0" style="7" hidden="1" customWidth="1"/>
    <col min="3802" max="3807" width="10.5703125" style="7" customWidth="1"/>
    <col min="3808" max="3810" width="0" style="7" hidden="1" customWidth="1"/>
    <col min="3811" max="3816" width="10.5703125" style="7" customWidth="1"/>
    <col min="3817" max="3819" width="0" style="7" hidden="1" customWidth="1"/>
    <col min="3820" max="3828" width="10.5703125" style="7" customWidth="1"/>
    <col min="3829" max="3831" width="0" style="7" hidden="1" customWidth="1"/>
    <col min="3832" max="3846" width="10.5703125" style="7" customWidth="1"/>
    <col min="3847" max="3904" width="9.140625" style="7"/>
    <col min="3905" max="3905" width="18.85546875" style="7" customWidth="1"/>
    <col min="3906" max="3906" width="13.5703125" style="7" customWidth="1"/>
    <col min="3907" max="3911" width="0" style="7" hidden="1" customWidth="1"/>
    <col min="3912" max="4040" width="10.5703125" style="7" customWidth="1"/>
    <col min="4041" max="4042" width="0" style="7" hidden="1" customWidth="1"/>
    <col min="4043" max="4054" width="10.5703125" style="7" customWidth="1"/>
    <col min="4055" max="4057" width="0" style="7" hidden="1" customWidth="1"/>
    <col min="4058" max="4063" width="10.5703125" style="7" customWidth="1"/>
    <col min="4064" max="4066" width="0" style="7" hidden="1" customWidth="1"/>
    <col min="4067" max="4072" width="10.5703125" style="7" customWidth="1"/>
    <col min="4073" max="4075" width="0" style="7" hidden="1" customWidth="1"/>
    <col min="4076" max="4084" width="10.5703125" style="7" customWidth="1"/>
    <col min="4085" max="4087" width="0" style="7" hidden="1" customWidth="1"/>
    <col min="4088" max="4102" width="10.5703125" style="7" customWidth="1"/>
    <col min="4103" max="4160" width="9.140625" style="7"/>
    <col min="4161" max="4161" width="18.85546875" style="7" customWidth="1"/>
    <col min="4162" max="4162" width="13.5703125" style="7" customWidth="1"/>
    <col min="4163" max="4167" width="0" style="7" hidden="1" customWidth="1"/>
    <col min="4168" max="4296" width="10.5703125" style="7" customWidth="1"/>
    <col min="4297" max="4298" width="0" style="7" hidden="1" customWidth="1"/>
    <col min="4299" max="4310" width="10.5703125" style="7" customWidth="1"/>
    <col min="4311" max="4313" width="0" style="7" hidden="1" customWidth="1"/>
    <col min="4314" max="4319" width="10.5703125" style="7" customWidth="1"/>
    <col min="4320" max="4322" width="0" style="7" hidden="1" customWidth="1"/>
    <col min="4323" max="4328" width="10.5703125" style="7" customWidth="1"/>
    <col min="4329" max="4331" width="0" style="7" hidden="1" customWidth="1"/>
    <col min="4332" max="4340" width="10.5703125" style="7" customWidth="1"/>
    <col min="4341" max="4343" width="0" style="7" hidden="1" customWidth="1"/>
    <col min="4344" max="4358" width="10.5703125" style="7" customWidth="1"/>
    <col min="4359" max="4416" width="9.140625" style="7"/>
    <col min="4417" max="4417" width="18.85546875" style="7" customWidth="1"/>
    <col min="4418" max="4418" width="13.5703125" style="7" customWidth="1"/>
    <col min="4419" max="4423" width="0" style="7" hidden="1" customWidth="1"/>
    <col min="4424" max="4552" width="10.5703125" style="7" customWidth="1"/>
    <col min="4553" max="4554" width="0" style="7" hidden="1" customWidth="1"/>
    <col min="4555" max="4566" width="10.5703125" style="7" customWidth="1"/>
    <col min="4567" max="4569" width="0" style="7" hidden="1" customWidth="1"/>
    <col min="4570" max="4575" width="10.5703125" style="7" customWidth="1"/>
    <col min="4576" max="4578" width="0" style="7" hidden="1" customWidth="1"/>
    <col min="4579" max="4584" width="10.5703125" style="7" customWidth="1"/>
    <col min="4585" max="4587" width="0" style="7" hidden="1" customWidth="1"/>
    <col min="4588" max="4596" width="10.5703125" style="7" customWidth="1"/>
    <col min="4597" max="4599" width="0" style="7" hidden="1" customWidth="1"/>
    <col min="4600" max="4614" width="10.5703125" style="7" customWidth="1"/>
    <col min="4615" max="4672" width="9.140625" style="7"/>
    <col min="4673" max="4673" width="18.85546875" style="7" customWidth="1"/>
    <col min="4674" max="4674" width="13.5703125" style="7" customWidth="1"/>
    <col min="4675" max="4679" width="0" style="7" hidden="1" customWidth="1"/>
    <col min="4680" max="4808" width="10.5703125" style="7" customWidth="1"/>
    <col min="4809" max="4810" width="0" style="7" hidden="1" customWidth="1"/>
    <col min="4811" max="4822" width="10.5703125" style="7" customWidth="1"/>
    <col min="4823" max="4825" width="0" style="7" hidden="1" customWidth="1"/>
    <col min="4826" max="4831" width="10.5703125" style="7" customWidth="1"/>
    <col min="4832" max="4834" width="0" style="7" hidden="1" customWidth="1"/>
    <col min="4835" max="4840" width="10.5703125" style="7" customWidth="1"/>
    <col min="4841" max="4843" width="0" style="7" hidden="1" customWidth="1"/>
    <col min="4844" max="4852" width="10.5703125" style="7" customWidth="1"/>
    <col min="4853" max="4855" width="0" style="7" hidden="1" customWidth="1"/>
    <col min="4856" max="4870" width="10.5703125" style="7" customWidth="1"/>
    <col min="4871" max="4928" width="9.140625" style="7"/>
    <col min="4929" max="4929" width="18.85546875" style="7" customWidth="1"/>
    <col min="4930" max="4930" width="13.5703125" style="7" customWidth="1"/>
    <col min="4931" max="4935" width="0" style="7" hidden="1" customWidth="1"/>
    <col min="4936" max="5064" width="10.5703125" style="7" customWidth="1"/>
    <col min="5065" max="5066" width="0" style="7" hidden="1" customWidth="1"/>
    <col min="5067" max="5078" width="10.5703125" style="7" customWidth="1"/>
    <col min="5079" max="5081" width="0" style="7" hidden="1" customWidth="1"/>
    <col min="5082" max="5087" width="10.5703125" style="7" customWidth="1"/>
    <col min="5088" max="5090" width="0" style="7" hidden="1" customWidth="1"/>
    <col min="5091" max="5096" width="10.5703125" style="7" customWidth="1"/>
    <col min="5097" max="5099" width="0" style="7" hidden="1" customWidth="1"/>
    <col min="5100" max="5108" width="10.5703125" style="7" customWidth="1"/>
    <col min="5109" max="5111" width="0" style="7" hidden="1" customWidth="1"/>
    <col min="5112" max="5126" width="10.5703125" style="7" customWidth="1"/>
    <col min="5127" max="5184" width="9.140625" style="7"/>
    <col min="5185" max="5185" width="18.85546875" style="7" customWidth="1"/>
    <col min="5186" max="5186" width="13.5703125" style="7" customWidth="1"/>
    <col min="5187" max="5191" width="0" style="7" hidden="1" customWidth="1"/>
    <col min="5192" max="5320" width="10.5703125" style="7" customWidth="1"/>
    <col min="5321" max="5322" width="0" style="7" hidden="1" customWidth="1"/>
    <col min="5323" max="5334" width="10.5703125" style="7" customWidth="1"/>
    <col min="5335" max="5337" width="0" style="7" hidden="1" customWidth="1"/>
    <col min="5338" max="5343" width="10.5703125" style="7" customWidth="1"/>
    <col min="5344" max="5346" width="0" style="7" hidden="1" customWidth="1"/>
    <col min="5347" max="5352" width="10.5703125" style="7" customWidth="1"/>
    <col min="5353" max="5355" width="0" style="7" hidden="1" customWidth="1"/>
    <col min="5356" max="5364" width="10.5703125" style="7" customWidth="1"/>
    <col min="5365" max="5367" width="0" style="7" hidden="1" customWidth="1"/>
    <col min="5368" max="5382" width="10.5703125" style="7" customWidth="1"/>
    <col min="5383" max="5440" width="9.140625" style="7"/>
    <col min="5441" max="5441" width="18.85546875" style="7" customWidth="1"/>
    <col min="5442" max="5442" width="13.5703125" style="7" customWidth="1"/>
    <col min="5443" max="5447" width="0" style="7" hidden="1" customWidth="1"/>
    <col min="5448" max="5576" width="10.5703125" style="7" customWidth="1"/>
    <col min="5577" max="5578" width="0" style="7" hidden="1" customWidth="1"/>
    <col min="5579" max="5590" width="10.5703125" style="7" customWidth="1"/>
    <col min="5591" max="5593" width="0" style="7" hidden="1" customWidth="1"/>
    <col min="5594" max="5599" width="10.5703125" style="7" customWidth="1"/>
    <col min="5600" max="5602" width="0" style="7" hidden="1" customWidth="1"/>
    <col min="5603" max="5608" width="10.5703125" style="7" customWidth="1"/>
    <col min="5609" max="5611" width="0" style="7" hidden="1" customWidth="1"/>
    <col min="5612" max="5620" width="10.5703125" style="7" customWidth="1"/>
    <col min="5621" max="5623" width="0" style="7" hidden="1" customWidth="1"/>
    <col min="5624" max="5638" width="10.5703125" style="7" customWidth="1"/>
    <col min="5639" max="5696" width="9.140625" style="7"/>
    <col min="5697" max="5697" width="18.85546875" style="7" customWidth="1"/>
    <col min="5698" max="5698" width="13.5703125" style="7" customWidth="1"/>
    <col min="5699" max="5703" width="0" style="7" hidden="1" customWidth="1"/>
    <col min="5704" max="5832" width="10.5703125" style="7" customWidth="1"/>
    <col min="5833" max="5834" width="0" style="7" hidden="1" customWidth="1"/>
    <col min="5835" max="5846" width="10.5703125" style="7" customWidth="1"/>
    <col min="5847" max="5849" width="0" style="7" hidden="1" customWidth="1"/>
    <col min="5850" max="5855" width="10.5703125" style="7" customWidth="1"/>
    <col min="5856" max="5858" width="0" style="7" hidden="1" customWidth="1"/>
    <col min="5859" max="5864" width="10.5703125" style="7" customWidth="1"/>
    <col min="5865" max="5867" width="0" style="7" hidden="1" customWidth="1"/>
    <col min="5868" max="5876" width="10.5703125" style="7" customWidth="1"/>
    <col min="5877" max="5879" width="0" style="7" hidden="1" customWidth="1"/>
    <col min="5880" max="5894" width="10.5703125" style="7" customWidth="1"/>
    <col min="5895" max="5952" width="9.140625" style="7"/>
    <col min="5953" max="5953" width="18.85546875" style="7" customWidth="1"/>
    <col min="5954" max="5954" width="13.5703125" style="7" customWidth="1"/>
    <col min="5955" max="5959" width="0" style="7" hidden="1" customWidth="1"/>
    <col min="5960" max="6088" width="10.5703125" style="7" customWidth="1"/>
    <col min="6089" max="6090" width="0" style="7" hidden="1" customWidth="1"/>
    <col min="6091" max="6102" width="10.5703125" style="7" customWidth="1"/>
    <col min="6103" max="6105" width="0" style="7" hidden="1" customWidth="1"/>
    <col min="6106" max="6111" width="10.5703125" style="7" customWidth="1"/>
    <col min="6112" max="6114" width="0" style="7" hidden="1" customWidth="1"/>
    <col min="6115" max="6120" width="10.5703125" style="7" customWidth="1"/>
    <col min="6121" max="6123" width="0" style="7" hidden="1" customWidth="1"/>
    <col min="6124" max="6132" width="10.5703125" style="7" customWidth="1"/>
    <col min="6133" max="6135" width="0" style="7" hidden="1" customWidth="1"/>
    <col min="6136" max="6150" width="10.5703125" style="7" customWidth="1"/>
    <col min="6151" max="6208" width="9.140625" style="7"/>
    <col min="6209" max="6209" width="18.85546875" style="7" customWidth="1"/>
    <col min="6210" max="6210" width="13.5703125" style="7" customWidth="1"/>
    <col min="6211" max="6215" width="0" style="7" hidden="1" customWidth="1"/>
    <col min="6216" max="6344" width="10.5703125" style="7" customWidth="1"/>
    <col min="6345" max="6346" width="0" style="7" hidden="1" customWidth="1"/>
    <col min="6347" max="6358" width="10.5703125" style="7" customWidth="1"/>
    <col min="6359" max="6361" width="0" style="7" hidden="1" customWidth="1"/>
    <col min="6362" max="6367" width="10.5703125" style="7" customWidth="1"/>
    <col min="6368" max="6370" width="0" style="7" hidden="1" customWidth="1"/>
    <col min="6371" max="6376" width="10.5703125" style="7" customWidth="1"/>
    <col min="6377" max="6379" width="0" style="7" hidden="1" customWidth="1"/>
    <col min="6380" max="6388" width="10.5703125" style="7" customWidth="1"/>
    <col min="6389" max="6391" width="0" style="7" hidden="1" customWidth="1"/>
    <col min="6392" max="6406" width="10.5703125" style="7" customWidth="1"/>
    <col min="6407" max="6464" width="9.140625" style="7"/>
    <col min="6465" max="6465" width="18.85546875" style="7" customWidth="1"/>
    <col min="6466" max="6466" width="13.5703125" style="7" customWidth="1"/>
    <col min="6467" max="6471" width="0" style="7" hidden="1" customWidth="1"/>
    <col min="6472" max="6600" width="10.5703125" style="7" customWidth="1"/>
    <col min="6601" max="6602" width="0" style="7" hidden="1" customWidth="1"/>
    <col min="6603" max="6614" width="10.5703125" style="7" customWidth="1"/>
    <col min="6615" max="6617" width="0" style="7" hidden="1" customWidth="1"/>
    <col min="6618" max="6623" width="10.5703125" style="7" customWidth="1"/>
    <col min="6624" max="6626" width="0" style="7" hidden="1" customWidth="1"/>
    <col min="6627" max="6632" width="10.5703125" style="7" customWidth="1"/>
    <col min="6633" max="6635" width="0" style="7" hidden="1" customWidth="1"/>
    <col min="6636" max="6644" width="10.5703125" style="7" customWidth="1"/>
    <col min="6645" max="6647" width="0" style="7" hidden="1" customWidth="1"/>
    <col min="6648" max="6662" width="10.5703125" style="7" customWidth="1"/>
    <col min="6663" max="6720" width="9.140625" style="7"/>
    <col min="6721" max="6721" width="18.85546875" style="7" customWidth="1"/>
    <col min="6722" max="6722" width="13.5703125" style="7" customWidth="1"/>
    <col min="6723" max="6727" width="0" style="7" hidden="1" customWidth="1"/>
    <col min="6728" max="6856" width="10.5703125" style="7" customWidth="1"/>
    <col min="6857" max="6858" width="0" style="7" hidden="1" customWidth="1"/>
    <col min="6859" max="6870" width="10.5703125" style="7" customWidth="1"/>
    <col min="6871" max="6873" width="0" style="7" hidden="1" customWidth="1"/>
    <col min="6874" max="6879" width="10.5703125" style="7" customWidth="1"/>
    <col min="6880" max="6882" width="0" style="7" hidden="1" customWidth="1"/>
    <col min="6883" max="6888" width="10.5703125" style="7" customWidth="1"/>
    <col min="6889" max="6891" width="0" style="7" hidden="1" customWidth="1"/>
    <col min="6892" max="6900" width="10.5703125" style="7" customWidth="1"/>
    <col min="6901" max="6903" width="0" style="7" hidden="1" customWidth="1"/>
    <col min="6904" max="6918" width="10.5703125" style="7" customWidth="1"/>
    <col min="6919" max="6976" width="9.140625" style="7"/>
    <col min="6977" max="6977" width="18.85546875" style="7" customWidth="1"/>
    <col min="6978" max="6978" width="13.5703125" style="7" customWidth="1"/>
    <col min="6979" max="6983" width="0" style="7" hidden="1" customWidth="1"/>
    <col min="6984" max="7112" width="10.5703125" style="7" customWidth="1"/>
    <col min="7113" max="7114" width="0" style="7" hidden="1" customWidth="1"/>
    <col min="7115" max="7126" width="10.5703125" style="7" customWidth="1"/>
    <col min="7127" max="7129" width="0" style="7" hidden="1" customWidth="1"/>
    <col min="7130" max="7135" width="10.5703125" style="7" customWidth="1"/>
    <col min="7136" max="7138" width="0" style="7" hidden="1" customWidth="1"/>
    <col min="7139" max="7144" width="10.5703125" style="7" customWidth="1"/>
    <col min="7145" max="7147" width="0" style="7" hidden="1" customWidth="1"/>
    <col min="7148" max="7156" width="10.5703125" style="7" customWidth="1"/>
    <col min="7157" max="7159" width="0" style="7" hidden="1" customWidth="1"/>
    <col min="7160" max="7174" width="10.5703125" style="7" customWidth="1"/>
    <col min="7175" max="7232" width="9.140625" style="7"/>
    <col min="7233" max="7233" width="18.85546875" style="7" customWidth="1"/>
    <col min="7234" max="7234" width="13.5703125" style="7" customWidth="1"/>
    <col min="7235" max="7239" width="0" style="7" hidden="1" customWidth="1"/>
    <col min="7240" max="7368" width="10.5703125" style="7" customWidth="1"/>
    <col min="7369" max="7370" width="0" style="7" hidden="1" customWidth="1"/>
    <col min="7371" max="7382" width="10.5703125" style="7" customWidth="1"/>
    <col min="7383" max="7385" width="0" style="7" hidden="1" customWidth="1"/>
    <col min="7386" max="7391" width="10.5703125" style="7" customWidth="1"/>
    <col min="7392" max="7394" width="0" style="7" hidden="1" customWidth="1"/>
    <col min="7395" max="7400" width="10.5703125" style="7" customWidth="1"/>
    <col min="7401" max="7403" width="0" style="7" hidden="1" customWidth="1"/>
    <col min="7404" max="7412" width="10.5703125" style="7" customWidth="1"/>
    <col min="7413" max="7415" width="0" style="7" hidden="1" customWidth="1"/>
    <col min="7416" max="7430" width="10.5703125" style="7" customWidth="1"/>
    <col min="7431" max="7488" width="9.140625" style="7"/>
    <col min="7489" max="7489" width="18.85546875" style="7" customWidth="1"/>
    <col min="7490" max="7490" width="13.5703125" style="7" customWidth="1"/>
    <col min="7491" max="7495" width="0" style="7" hidden="1" customWidth="1"/>
    <col min="7496" max="7624" width="10.5703125" style="7" customWidth="1"/>
    <col min="7625" max="7626" width="0" style="7" hidden="1" customWidth="1"/>
    <col min="7627" max="7638" width="10.5703125" style="7" customWidth="1"/>
    <col min="7639" max="7641" width="0" style="7" hidden="1" customWidth="1"/>
    <col min="7642" max="7647" width="10.5703125" style="7" customWidth="1"/>
    <col min="7648" max="7650" width="0" style="7" hidden="1" customWidth="1"/>
    <col min="7651" max="7656" width="10.5703125" style="7" customWidth="1"/>
    <col min="7657" max="7659" width="0" style="7" hidden="1" customWidth="1"/>
    <col min="7660" max="7668" width="10.5703125" style="7" customWidth="1"/>
    <col min="7669" max="7671" width="0" style="7" hidden="1" customWidth="1"/>
    <col min="7672" max="7686" width="10.5703125" style="7" customWidth="1"/>
    <col min="7687" max="7744" width="9.140625" style="7"/>
    <col min="7745" max="7745" width="18.85546875" style="7" customWidth="1"/>
    <col min="7746" max="7746" width="13.5703125" style="7" customWidth="1"/>
    <col min="7747" max="7751" width="0" style="7" hidden="1" customWidth="1"/>
    <col min="7752" max="7880" width="10.5703125" style="7" customWidth="1"/>
    <col min="7881" max="7882" width="0" style="7" hidden="1" customWidth="1"/>
    <col min="7883" max="7894" width="10.5703125" style="7" customWidth="1"/>
    <col min="7895" max="7897" width="0" style="7" hidden="1" customWidth="1"/>
    <col min="7898" max="7903" width="10.5703125" style="7" customWidth="1"/>
    <col min="7904" max="7906" width="0" style="7" hidden="1" customWidth="1"/>
    <col min="7907" max="7912" width="10.5703125" style="7" customWidth="1"/>
    <col min="7913" max="7915" width="0" style="7" hidden="1" customWidth="1"/>
    <col min="7916" max="7924" width="10.5703125" style="7" customWidth="1"/>
    <col min="7925" max="7927" width="0" style="7" hidden="1" customWidth="1"/>
    <col min="7928" max="7942" width="10.5703125" style="7" customWidth="1"/>
    <col min="7943" max="8000" width="9.140625" style="7"/>
    <col min="8001" max="8001" width="18.85546875" style="7" customWidth="1"/>
    <col min="8002" max="8002" width="13.5703125" style="7" customWidth="1"/>
    <col min="8003" max="8007" width="0" style="7" hidden="1" customWidth="1"/>
    <col min="8008" max="8136" width="10.5703125" style="7" customWidth="1"/>
    <col min="8137" max="8138" width="0" style="7" hidden="1" customWidth="1"/>
    <col min="8139" max="8150" width="10.5703125" style="7" customWidth="1"/>
    <col min="8151" max="8153" width="0" style="7" hidden="1" customWidth="1"/>
    <col min="8154" max="8159" width="10.5703125" style="7" customWidth="1"/>
    <col min="8160" max="8162" width="0" style="7" hidden="1" customWidth="1"/>
    <col min="8163" max="8168" width="10.5703125" style="7" customWidth="1"/>
    <col min="8169" max="8171" width="0" style="7" hidden="1" customWidth="1"/>
    <col min="8172" max="8180" width="10.5703125" style="7" customWidth="1"/>
    <col min="8181" max="8183" width="0" style="7" hidden="1" customWidth="1"/>
    <col min="8184" max="8198" width="10.5703125" style="7" customWidth="1"/>
    <col min="8199" max="8256" width="9.140625" style="7"/>
    <col min="8257" max="8257" width="18.85546875" style="7" customWidth="1"/>
    <col min="8258" max="8258" width="13.5703125" style="7" customWidth="1"/>
    <col min="8259" max="8263" width="0" style="7" hidden="1" customWidth="1"/>
    <col min="8264" max="8392" width="10.5703125" style="7" customWidth="1"/>
    <col min="8393" max="8394" width="0" style="7" hidden="1" customWidth="1"/>
    <col min="8395" max="8406" width="10.5703125" style="7" customWidth="1"/>
    <col min="8407" max="8409" width="0" style="7" hidden="1" customWidth="1"/>
    <col min="8410" max="8415" width="10.5703125" style="7" customWidth="1"/>
    <col min="8416" max="8418" width="0" style="7" hidden="1" customWidth="1"/>
    <col min="8419" max="8424" width="10.5703125" style="7" customWidth="1"/>
    <col min="8425" max="8427" width="0" style="7" hidden="1" customWidth="1"/>
    <col min="8428" max="8436" width="10.5703125" style="7" customWidth="1"/>
    <col min="8437" max="8439" width="0" style="7" hidden="1" customWidth="1"/>
    <col min="8440" max="8454" width="10.5703125" style="7" customWidth="1"/>
    <col min="8455" max="8512" width="9.140625" style="7"/>
    <col min="8513" max="8513" width="18.85546875" style="7" customWidth="1"/>
    <col min="8514" max="8514" width="13.5703125" style="7" customWidth="1"/>
    <col min="8515" max="8519" width="0" style="7" hidden="1" customWidth="1"/>
    <col min="8520" max="8648" width="10.5703125" style="7" customWidth="1"/>
    <col min="8649" max="8650" width="0" style="7" hidden="1" customWidth="1"/>
    <col min="8651" max="8662" width="10.5703125" style="7" customWidth="1"/>
    <col min="8663" max="8665" width="0" style="7" hidden="1" customWidth="1"/>
    <col min="8666" max="8671" width="10.5703125" style="7" customWidth="1"/>
    <col min="8672" max="8674" width="0" style="7" hidden="1" customWidth="1"/>
    <col min="8675" max="8680" width="10.5703125" style="7" customWidth="1"/>
    <col min="8681" max="8683" width="0" style="7" hidden="1" customWidth="1"/>
    <col min="8684" max="8692" width="10.5703125" style="7" customWidth="1"/>
    <col min="8693" max="8695" width="0" style="7" hidden="1" customWidth="1"/>
    <col min="8696" max="8710" width="10.5703125" style="7" customWidth="1"/>
    <col min="8711" max="8768" width="9.140625" style="7"/>
    <col min="8769" max="8769" width="18.85546875" style="7" customWidth="1"/>
    <col min="8770" max="8770" width="13.5703125" style="7" customWidth="1"/>
    <col min="8771" max="8775" width="0" style="7" hidden="1" customWidth="1"/>
    <col min="8776" max="8904" width="10.5703125" style="7" customWidth="1"/>
    <col min="8905" max="8906" width="0" style="7" hidden="1" customWidth="1"/>
    <col min="8907" max="8918" width="10.5703125" style="7" customWidth="1"/>
    <col min="8919" max="8921" width="0" style="7" hidden="1" customWidth="1"/>
    <col min="8922" max="8927" width="10.5703125" style="7" customWidth="1"/>
    <col min="8928" max="8930" width="0" style="7" hidden="1" customWidth="1"/>
    <col min="8931" max="8936" width="10.5703125" style="7" customWidth="1"/>
    <col min="8937" max="8939" width="0" style="7" hidden="1" customWidth="1"/>
    <col min="8940" max="8948" width="10.5703125" style="7" customWidth="1"/>
    <col min="8949" max="8951" width="0" style="7" hidden="1" customWidth="1"/>
    <col min="8952" max="8966" width="10.5703125" style="7" customWidth="1"/>
    <col min="8967" max="9024" width="9.140625" style="7"/>
    <col min="9025" max="9025" width="18.85546875" style="7" customWidth="1"/>
    <col min="9026" max="9026" width="13.5703125" style="7" customWidth="1"/>
    <col min="9027" max="9031" width="0" style="7" hidden="1" customWidth="1"/>
    <col min="9032" max="9160" width="10.5703125" style="7" customWidth="1"/>
    <col min="9161" max="9162" width="0" style="7" hidden="1" customWidth="1"/>
    <col min="9163" max="9174" width="10.5703125" style="7" customWidth="1"/>
    <col min="9175" max="9177" width="0" style="7" hidden="1" customWidth="1"/>
    <col min="9178" max="9183" width="10.5703125" style="7" customWidth="1"/>
    <col min="9184" max="9186" width="0" style="7" hidden="1" customWidth="1"/>
    <col min="9187" max="9192" width="10.5703125" style="7" customWidth="1"/>
    <col min="9193" max="9195" width="0" style="7" hidden="1" customWidth="1"/>
    <col min="9196" max="9204" width="10.5703125" style="7" customWidth="1"/>
    <col min="9205" max="9207" width="0" style="7" hidden="1" customWidth="1"/>
    <col min="9208" max="9222" width="10.5703125" style="7" customWidth="1"/>
    <col min="9223" max="9280" width="9.140625" style="7"/>
    <col min="9281" max="9281" width="18.85546875" style="7" customWidth="1"/>
    <col min="9282" max="9282" width="13.5703125" style="7" customWidth="1"/>
    <col min="9283" max="9287" width="0" style="7" hidden="1" customWidth="1"/>
    <col min="9288" max="9416" width="10.5703125" style="7" customWidth="1"/>
    <col min="9417" max="9418" width="0" style="7" hidden="1" customWidth="1"/>
    <col min="9419" max="9430" width="10.5703125" style="7" customWidth="1"/>
    <col min="9431" max="9433" width="0" style="7" hidden="1" customWidth="1"/>
    <col min="9434" max="9439" width="10.5703125" style="7" customWidth="1"/>
    <col min="9440" max="9442" width="0" style="7" hidden="1" customWidth="1"/>
    <col min="9443" max="9448" width="10.5703125" style="7" customWidth="1"/>
    <col min="9449" max="9451" width="0" style="7" hidden="1" customWidth="1"/>
    <col min="9452" max="9460" width="10.5703125" style="7" customWidth="1"/>
    <col min="9461" max="9463" width="0" style="7" hidden="1" customWidth="1"/>
    <col min="9464" max="9478" width="10.5703125" style="7" customWidth="1"/>
    <col min="9479" max="9536" width="9.140625" style="7"/>
    <col min="9537" max="9537" width="18.85546875" style="7" customWidth="1"/>
    <col min="9538" max="9538" width="13.5703125" style="7" customWidth="1"/>
    <col min="9539" max="9543" width="0" style="7" hidden="1" customWidth="1"/>
    <col min="9544" max="9672" width="10.5703125" style="7" customWidth="1"/>
    <col min="9673" max="9674" width="0" style="7" hidden="1" customWidth="1"/>
    <col min="9675" max="9686" width="10.5703125" style="7" customWidth="1"/>
    <col min="9687" max="9689" width="0" style="7" hidden="1" customWidth="1"/>
    <col min="9690" max="9695" width="10.5703125" style="7" customWidth="1"/>
    <col min="9696" max="9698" width="0" style="7" hidden="1" customWidth="1"/>
    <col min="9699" max="9704" width="10.5703125" style="7" customWidth="1"/>
    <col min="9705" max="9707" width="0" style="7" hidden="1" customWidth="1"/>
    <col min="9708" max="9716" width="10.5703125" style="7" customWidth="1"/>
    <col min="9717" max="9719" width="0" style="7" hidden="1" customWidth="1"/>
    <col min="9720" max="9734" width="10.5703125" style="7" customWidth="1"/>
    <col min="9735" max="9792" width="9.140625" style="7"/>
    <col min="9793" max="9793" width="18.85546875" style="7" customWidth="1"/>
    <col min="9794" max="9794" width="13.5703125" style="7" customWidth="1"/>
    <col min="9795" max="9799" width="0" style="7" hidden="1" customWidth="1"/>
    <col min="9800" max="9928" width="10.5703125" style="7" customWidth="1"/>
    <col min="9929" max="9930" width="0" style="7" hidden="1" customWidth="1"/>
    <col min="9931" max="9942" width="10.5703125" style="7" customWidth="1"/>
    <col min="9943" max="9945" width="0" style="7" hidden="1" customWidth="1"/>
    <col min="9946" max="9951" width="10.5703125" style="7" customWidth="1"/>
    <col min="9952" max="9954" width="0" style="7" hidden="1" customWidth="1"/>
    <col min="9955" max="9960" width="10.5703125" style="7" customWidth="1"/>
    <col min="9961" max="9963" width="0" style="7" hidden="1" customWidth="1"/>
    <col min="9964" max="9972" width="10.5703125" style="7" customWidth="1"/>
    <col min="9973" max="9975" width="0" style="7" hidden="1" customWidth="1"/>
    <col min="9976" max="9990" width="10.5703125" style="7" customWidth="1"/>
    <col min="9991" max="10048" width="9.140625" style="7"/>
    <col min="10049" max="10049" width="18.85546875" style="7" customWidth="1"/>
    <col min="10050" max="10050" width="13.5703125" style="7" customWidth="1"/>
    <col min="10051" max="10055" width="0" style="7" hidden="1" customWidth="1"/>
    <col min="10056" max="10184" width="10.5703125" style="7" customWidth="1"/>
    <col min="10185" max="10186" width="0" style="7" hidden="1" customWidth="1"/>
    <col min="10187" max="10198" width="10.5703125" style="7" customWidth="1"/>
    <col min="10199" max="10201" width="0" style="7" hidden="1" customWidth="1"/>
    <col min="10202" max="10207" width="10.5703125" style="7" customWidth="1"/>
    <col min="10208" max="10210" width="0" style="7" hidden="1" customWidth="1"/>
    <col min="10211" max="10216" width="10.5703125" style="7" customWidth="1"/>
    <col min="10217" max="10219" width="0" style="7" hidden="1" customWidth="1"/>
    <col min="10220" max="10228" width="10.5703125" style="7" customWidth="1"/>
    <col min="10229" max="10231" width="0" style="7" hidden="1" customWidth="1"/>
    <col min="10232" max="10246" width="10.5703125" style="7" customWidth="1"/>
    <col min="10247" max="10304" width="9.140625" style="7"/>
    <col min="10305" max="10305" width="18.85546875" style="7" customWidth="1"/>
    <col min="10306" max="10306" width="13.5703125" style="7" customWidth="1"/>
    <col min="10307" max="10311" width="0" style="7" hidden="1" customWidth="1"/>
    <col min="10312" max="10440" width="10.5703125" style="7" customWidth="1"/>
    <col min="10441" max="10442" width="0" style="7" hidden="1" customWidth="1"/>
    <col min="10443" max="10454" width="10.5703125" style="7" customWidth="1"/>
    <col min="10455" max="10457" width="0" style="7" hidden="1" customWidth="1"/>
    <col min="10458" max="10463" width="10.5703125" style="7" customWidth="1"/>
    <col min="10464" max="10466" width="0" style="7" hidden="1" customWidth="1"/>
    <col min="10467" max="10472" width="10.5703125" style="7" customWidth="1"/>
    <col min="10473" max="10475" width="0" style="7" hidden="1" customWidth="1"/>
    <col min="10476" max="10484" width="10.5703125" style="7" customWidth="1"/>
    <col min="10485" max="10487" width="0" style="7" hidden="1" customWidth="1"/>
    <col min="10488" max="10502" width="10.5703125" style="7" customWidth="1"/>
    <col min="10503" max="10560" width="9.140625" style="7"/>
    <col min="10561" max="10561" width="18.85546875" style="7" customWidth="1"/>
    <col min="10562" max="10562" width="13.5703125" style="7" customWidth="1"/>
    <col min="10563" max="10567" width="0" style="7" hidden="1" customWidth="1"/>
    <col min="10568" max="10696" width="10.5703125" style="7" customWidth="1"/>
    <col min="10697" max="10698" width="0" style="7" hidden="1" customWidth="1"/>
    <col min="10699" max="10710" width="10.5703125" style="7" customWidth="1"/>
    <col min="10711" max="10713" width="0" style="7" hidden="1" customWidth="1"/>
    <col min="10714" max="10719" width="10.5703125" style="7" customWidth="1"/>
    <col min="10720" max="10722" width="0" style="7" hidden="1" customWidth="1"/>
    <col min="10723" max="10728" width="10.5703125" style="7" customWidth="1"/>
    <col min="10729" max="10731" width="0" style="7" hidden="1" customWidth="1"/>
    <col min="10732" max="10740" width="10.5703125" style="7" customWidth="1"/>
    <col min="10741" max="10743" width="0" style="7" hidden="1" customWidth="1"/>
    <col min="10744" max="10758" width="10.5703125" style="7" customWidth="1"/>
    <col min="10759" max="10816" width="9.140625" style="7"/>
    <col min="10817" max="10817" width="18.85546875" style="7" customWidth="1"/>
    <col min="10818" max="10818" width="13.5703125" style="7" customWidth="1"/>
    <col min="10819" max="10823" width="0" style="7" hidden="1" customWidth="1"/>
    <col min="10824" max="10952" width="10.5703125" style="7" customWidth="1"/>
    <col min="10953" max="10954" width="0" style="7" hidden="1" customWidth="1"/>
    <col min="10955" max="10966" width="10.5703125" style="7" customWidth="1"/>
    <col min="10967" max="10969" width="0" style="7" hidden="1" customWidth="1"/>
    <col min="10970" max="10975" width="10.5703125" style="7" customWidth="1"/>
    <col min="10976" max="10978" width="0" style="7" hidden="1" customWidth="1"/>
    <col min="10979" max="10984" width="10.5703125" style="7" customWidth="1"/>
    <col min="10985" max="10987" width="0" style="7" hidden="1" customWidth="1"/>
    <col min="10988" max="10996" width="10.5703125" style="7" customWidth="1"/>
    <col min="10997" max="10999" width="0" style="7" hidden="1" customWidth="1"/>
    <col min="11000" max="11014" width="10.5703125" style="7" customWidth="1"/>
    <col min="11015" max="11072" width="9.140625" style="7"/>
    <col min="11073" max="11073" width="18.85546875" style="7" customWidth="1"/>
    <col min="11074" max="11074" width="13.5703125" style="7" customWidth="1"/>
    <col min="11075" max="11079" width="0" style="7" hidden="1" customWidth="1"/>
    <col min="11080" max="11208" width="10.5703125" style="7" customWidth="1"/>
    <col min="11209" max="11210" width="0" style="7" hidden="1" customWidth="1"/>
    <col min="11211" max="11222" width="10.5703125" style="7" customWidth="1"/>
    <col min="11223" max="11225" width="0" style="7" hidden="1" customWidth="1"/>
    <col min="11226" max="11231" width="10.5703125" style="7" customWidth="1"/>
    <col min="11232" max="11234" width="0" style="7" hidden="1" customWidth="1"/>
    <col min="11235" max="11240" width="10.5703125" style="7" customWidth="1"/>
    <col min="11241" max="11243" width="0" style="7" hidden="1" customWidth="1"/>
    <col min="11244" max="11252" width="10.5703125" style="7" customWidth="1"/>
    <col min="11253" max="11255" width="0" style="7" hidden="1" customWidth="1"/>
    <col min="11256" max="11270" width="10.5703125" style="7" customWidth="1"/>
    <col min="11271" max="11328" width="9.140625" style="7"/>
    <col min="11329" max="11329" width="18.85546875" style="7" customWidth="1"/>
    <col min="11330" max="11330" width="13.5703125" style="7" customWidth="1"/>
    <col min="11331" max="11335" width="0" style="7" hidden="1" customWidth="1"/>
    <col min="11336" max="11464" width="10.5703125" style="7" customWidth="1"/>
    <col min="11465" max="11466" width="0" style="7" hidden="1" customWidth="1"/>
    <col min="11467" max="11478" width="10.5703125" style="7" customWidth="1"/>
    <col min="11479" max="11481" width="0" style="7" hidden="1" customWidth="1"/>
    <col min="11482" max="11487" width="10.5703125" style="7" customWidth="1"/>
    <col min="11488" max="11490" width="0" style="7" hidden="1" customWidth="1"/>
    <col min="11491" max="11496" width="10.5703125" style="7" customWidth="1"/>
    <col min="11497" max="11499" width="0" style="7" hidden="1" customWidth="1"/>
    <col min="11500" max="11508" width="10.5703125" style="7" customWidth="1"/>
    <col min="11509" max="11511" width="0" style="7" hidden="1" customWidth="1"/>
    <col min="11512" max="11526" width="10.5703125" style="7" customWidth="1"/>
    <col min="11527" max="11584" width="9.140625" style="7"/>
    <col min="11585" max="11585" width="18.85546875" style="7" customWidth="1"/>
    <col min="11586" max="11586" width="13.5703125" style="7" customWidth="1"/>
    <col min="11587" max="11591" width="0" style="7" hidden="1" customWidth="1"/>
    <col min="11592" max="11720" width="10.5703125" style="7" customWidth="1"/>
    <col min="11721" max="11722" width="0" style="7" hidden="1" customWidth="1"/>
    <col min="11723" max="11734" width="10.5703125" style="7" customWidth="1"/>
    <col min="11735" max="11737" width="0" style="7" hidden="1" customWidth="1"/>
    <col min="11738" max="11743" width="10.5703125" style="7" customWidth="1"/>
    <col min="11744" max="11746" width="0" style="7" hidden="1" customWidth="1"/>
    <col min="11747" max="11752" width="10.5703125" style="7" customWidth="1"/>
    <col min="11753" max="11755" width="0" style="7" hidden="1" customWidth="1"/>
    <col min="11756" max="11764" width="10.5703125" style="7" customWidth="1"/>
    <col min="11765" max="11767" width="0" style="7" hidden="1" customWidth="1"/>
    <col min="11768" max="11782" width="10.5703125" style="7" customWidth="1"/>
    <col min="11783" max="11840" width="9.140625" style="7"/>
    <col min="11841" max="11841" width="18.85546875" style="7" customWidth="1"/>
    <col min="11842" max="11842" width="13.5703125" style="7" customWidth="1"/>
    <col min="11843" max="11847" width="0" style="7" hidden="1" customWidth="1"/>
    <col min="11848" max="11976" width="10.5703125" style="7" customWidth="1"/>
    <col min="11977" max="11978" width="0" style="7" hidden="1" customWidth="1"/>
    <col min="11979" max="11990" width="10.5703125" style="7" customWidth="1"/>
    <col min="11991" max="11993" width="0" style="7" hidden="1" customWidth="1"/>
    <col min="11994" max="11999" width="10.5703125" style="7" customWidth="1"/>
    <col min="12000" max="12002" width="0" style="7" hidden="1" customWidth="1"/>
    <col min="12003" max="12008" width="10.5703125" style="7" customWidth="1"/>
    <col min="12009" max="12011" width="0" style="7" hidden="1" customWidth="1"/>
    <col min="12012" max="12020" width="10.5703125" style="7" customWidth="1"/>
    <col min="12021" max="12023" width="0" style="7" hidden="1" customWidth="1"/>
    <col min="12024" max="12038" width="10.5703125" style="7" customWidth="1"/>
    <col min="12039" max="12096" width="9.140625" style="7"/>
    <col min="12097" max="12097" width="18.85546875" style="7" customWidth="1"/>
    <col min="12098" max="12098" width="13.5703125" style="7" customWidth="1"/>
    <col min="12099" max="12103" width="0" style="7" hidden="1" customWidth="1"/>
    <col min="12104" max="12232" width="10.5703125" style="7" customWidth="1"/>
    <col min="12233" max="12234" width="0" style="7" hidden="1" customWidth="1"/>
    <col min="12235" max="12246" width="10.5703125" style="7" customWidth="1"/>
    <col min="12247" max="12249" width="0" style="7" hidden="1" customWidth="1"/>
    <col min="12250" max="12255" width="10.5703125" style="7" customWidth="1"/>
    <col min="12256" max="12258" width="0" style="7" hidden="1" customWidth="1"/>
    <col min="12259" max="12264" width="10.5703125" style="7" customWidth="1"/>
    <col min="12265" max="12267" width="0" style="7" hidden="1" customWidth="1"/>
    <col min="12268" max="12276" width="10.5703125" style="7" customWidth="1"/>
    <col min="12277" max="12279" width="0" style="7" hidden="1" customWidth="1"/>
    <col min="12280" max="12294" width="10.5703125" style="7" customWidth="1"/>
    <col min="12295" max="12352" width="9.140625" style="7"/>
    <col min="12353" max="12353" width="18.85546875" style="7" customWidth="1"/>
    <col min="12354" max="12354" width="13.5703125" style="7" customWidth="1"/>
    <col min="12355" max="12359" width="0" style="7" hidden="1" customWidth="1"/>
    <col min="12360" max="12488" width="10.5703125" style="7" customWidth="1"/>
    <col min="12489" max="12490" width="0" style="7" hidden="1" customWidth="1"/>
    <col min="12491" max="12502" width="10.5703125" style="7" customWidth="1"/>
    <col min="12503" max="12505" width="0" style="7" hidden="1" customWidth="1"/>
    <col min="12506" max="12511" width="10.5703125" style="7" customWidth="1"/>
    <col min="12512" max="12514" width="0" style="7" hidden="1" customWidth="1"/>
    <col min="12515" max="12520" width="10.5703125" style="7" customWidth="1"/>
    <col min="12521" max="12523" width="0" style="7" hidden="1" customWidth="1"/>
    <col min="12524" max="12532" width="10.5703125" style="7" customWidth="1"/>
    <col min="12533" max="12535" width="0" style="7" hidden="1" customWidth="1"/>
    <col min="12536" max="12550" width="10.5703125" style="7" customWidth="1"/>
    <col min="12551" max="12608" width="9.140625" style="7"/>
    <col min="12609" max="12609" width="18.85546875" style="7" customWidth="1"/>
    <col min="12610" max="12610" width="13.5703125" style="7" customWidth="1"/>
    <col min="12611" max="12615" width="0" style="7" hidden="1" customWidth="1"/>
    <col min="12616" max="12744" width="10.5703125" style="7" customWidth="1"/>
    <col min="12745" max="12746" width="0" style="7" hidden="1" customWidth="1"/>
    <col min="12747" max="12758" width="10.5703125" style="7" customWidth="1"/>
    <col min="12759" max="12761" width="0" style="7" hidden="1" customWidth="1"/>
    <col min="12762" max="12767" width="10.5703125" style="7" customWidth="1"/>
    <col min="12768" max="12770" width="0" style="7" hidden="1" customWidth="1"/>
    <col min="12771" max="12776" width="10.5703125" style="7" customWidth="1"/>
    <col min="12777" max="12779" width="0" style="7" hidden="1" customWidth="1"/>
    <col min="12780" max="12788" width="10.5703125" style="7" customWidth="1"/>
    <col min="12789" max="12791" width="0" style="7" hidden="1" customWidth="1"/>
    <col min="12792" max="12806" width="10.5703125" style="7" customWidth="1"/>
    <col min="12807" max="12864" width="9.140625" style="7"/>
    <col min="12865" max="12865" width="18.85546875" style="7" customWidth="1"/>
    <col min="12866" max="12866" width="13.5703125" style="7" customWidth="1"/>
    <col min="12867" max="12871" width="0" style="7" hidden="1" customWidth="1"/>
    <col min="12872" max="13000" width="10.5703125" style="7" customWidth="1"/>
    <col min="13001" max="13002" width="0" style="7" hidden="1" customWidth="1"/>
    <col min="13003" max="13014" width="10.5703125" style="7" customWidth="1"/>
    <col min="13015" max="13017" width="0" style="7" hidden="1" customWidth="1"/>
    <col min="13018" max="13023" width="10.5703125" style="7" customWidth="1"/>
    <col min="13024" max="13026" width="0" style="7" hidden="1" customWidth="1"/>
    <col min="13027" max="13032" width="10.5703125" style="7" customWidth="1"/>
    <col min="13033" max="13035" width="0" style="7" hidden="1" customWidth="1"/>
    <col min="13036" max="13044" width="10.5703125" style="7" customWidth="1"/>
    <col min="13045" max="13047" width="0" style="7" hidden="1" customWidth="1"/>
    <col min="13048" max="13062" width="10.5703125" style="7" customWidth="1"/>
    <col min="13063" max="13120" width="9.140625" style="7"/>
    <col min="13121" max="13121" width="18.85546875" style="7" customWidth="1"/>
    <col min="13122" max="13122" width="13.5703125" style="7" customWidth="1"/>
    <col min="13123" max="13127" width="0" style="7" hidden="1" customWidth="1"/>
    <col min="13128" max="13256" width="10.5703125" style="7" customWidth="1"/>
    <col min="13257" max="13258" width="0" style="7" hidden="1" customWidth="1"/>
    <col min="13259" max="13270" width="10.5703125" style="7" customWidth="1"/>
    <col min="13271" max="13273" width="0" style="7" hidden="1" customWidth="1"/>
    <col min="13274" max="13279" width="10.5703125" style="7" customWidth="1"/>
    <col min="13280" max="13282" width="0" style="7" hidden="1" customWidth="1"/>
    <col min="13283" max="13288" width="10.5703125" style="7" customWidth="1"/>
    <col min="13289" max="13291" width="0" style="7" hidden="1" customWidth="1"/>
    <col min="13292" max="13300" width="10.5703125" style="7" customWidth="1"/>
    <col min="13301" max="13303" width="0" style="7" hidden="1" customWidth="1"/>
    <col min="13304" max="13318" width="10.5703125" style="7" customWidth="1"/>
    <col min="13319" max="13376" width="9.140625" style="7"/>
    <col min="13377" max="13377" width="18.85546875" style="7" customWidth="1"/>
    <col min="13378" max="13378" width="13.5703125" style="7" customWidth="1"/>
    <col min="13379" max="13383" width="0" style="7" hidden="1" customWidth="1"/>
    <col min="13384" max="13512" width="10.5703125" style="7" customWidth="1"/>
    <col min="13513" max="13514" width="0" style="7" hidden="1" customWidth="1"/>
    <col min="13515" max="13526" width="10.5703125" style="7" customWidth="1"/>
    <col min="13527" max="13529" width="0" style="7" hidden="1" customWidth="1"/>
    <col min="13530" max="13535" width="10.5703125" style="7" customWidth="1"/>
    <col min="13536" max="13538" width="0" style="7" hidden="1" customWidth="1"/>
    <col min="13539" max="13544" width="10.5703125" style="7" customWidth="1"/>
    <col min="13545" max="13547" width="0" style="7" hidden="1" customWidth="1"/>
    <col min="13548" max="13556" width="10.5703125" style="7" customWidth="1"/>
    <col min="13557" max="13559" width="0" style="7" hidden="1" customWidth="1"/>
    <col min="13560" max="13574" width="10.5703125" style="7" customWidth="1"/>
    <col min="13575" max="13632" width="9.140625" style="7"/>
    <col min="13633" max="13633" width="18.85546875" style="7" customWidth="1"/>
    <col min="13634" max="13634" width="13.5703125" style="7" customWidth="1"/>
    <col min="13635" max="13639" width="0" style="7" hidden="1" customWidth="1"/>
    <col min="13640" max="13768" width="10.5703125" style="7" customWidth="1"/>
    <col min="13769" max="13770" width="0" style="7" hidden="1" customWidth="1"/>
    <col min="13771" max="13782" width="10.5703125" style="7" customWidth="1"/>
    <col min="13783" max="13785" width="0" style="7" hidden="1" customWidth="1"/>
    <col min="13786" max="13791" width="10.5703125" style="7" customWidth="1"/>
    <col min="13792" max="13794" width="0" style="7" hidden="1" customWidth="1"/>
    <col min="13795" max="13800" width="10.5703125" style="7" customWidth="1"/>
    <col min="13801" max="13803" width="0" style="7" hidden="1" customWidth="1"/>
    <col min="13804" max="13812" width="10.5703125" style="7" customWidth="1"/>
    <col min="13813" max="13815" width="0" style="7" hidden="1" customWidth="1"/>
    <col min="13816" max="13830" width="10.5703125" style="7" customWidth="1"/>
    <col min="13831" max="13888" width="9.140625" style="7"/>
    <col min="13889" max="13889" width="18.85546875" style="7" customWidth="1"/>
    <col min="13890" max="13890" width="13.5703125" style="7" customWidth="1"/>
    <col min="13891" max="13895" width="0" style="7" hidden="1" customWidth="1"/>
    <col min="13896" max="14024" width="10.5703125" style="7" customWidth="1"/>
    <col min="14025" max="14026" width="0" style="7" hidden="1" customWidth="1"/>
    <col min="14027" max="14038" width="10.5703125" style="7" customWidth="1"/>
    <col min="14039" max="14041" width="0" style="7" hidden="1" customWidth="1"/>
    <col min="14042" max="14047" width="10.5703125" style="7" customWidth="1"/>
    <col min="14048" max="14050" width="0" style="7" hidden="1" customWidth="1"/>
    <col min="14051" max="14056" width="10.5703125" style="7" customWidth="1"/>
    <col min="14057" max="14059" width="0" style="7" hidden="1" customWidth="1"/>
    <col min="14060" max="14068" width="10.5703125" style="7" customWidth="1"/>
    <col min="14069" max="14071" width="0" style="7" hidden="1" customWidth="1"/>
    <col min="14072" max="14086" width="10.5703125" style="7" customWidth="1"/>
    <col min="14087" max="14144" width="9.140625" style="7"/>
    <col min="14145" max="14145" width="18.85546875" style="7" customWidth="1"/>
    <col min="14146" max="14146" width="13.5703125" style="7" customWidth="1"/>
    <col min="14147" max="14151" width="0" style="7" hidden="1" customWidth="1"/>
    <col min="14152" max="14280" width="10.5703125" style="7" customWidth="1"/>
    <col min="14281" max="14282" width="0" style="7" hidden="1" customWidth="1"/>
    <col min="14283" max="14294" width="10.5703125" style="7" customWidth="1"/>
    <col min="14295" max="14297" width="0" style="7" hidden="1" customWidth="1"/>
    <col min="14298" max="14303" width="10.5703125" style="7" customWidth="1"/>
    <col min="14304" max="14306" width="0" style="7" hidden="1" customWidth="1"/>
    <col min="14307" max="14312" width="10.5703125" style="7" customWidth="1"/>
    <col min="14313" max="14315" width="0" style="7" hidden="1" customWidth="1"/>
    <col min="14316" max="14324" width="10.5703125" style="7" customWidth="1"/>
    <col min="14325" max="14327" width="0" style="7" hidden="1" customWidth="1"/>
    <col min="14328" max="14342" width="10.5703125" style="7" customWidth="1"/>
    <col min="14343" max="14400" width="9.140625" style="7"/>
    <col min="14401" max="14401" width="18.85546875" style="7" customWidth="1"/>
    <col min="14402" max="14402" width="13.5703125" style="7" customWidth="1"/>
    <col min="14403" max="14407" width="0" style="7" hidden="1" customWidth="1"/>
    <col min="14408" max="14536" width="10.5703125" style="7" customWidth="1"/>
    <col min="14537" max="14538" width="0" style="7" hidden="1" customWidth="1"/>
    <col min="14539" max="14550" width="10.5703125" style="7" customWidth="1"/>
    <col min="14551" max="14553" width="0" style="7" hidden="1" customWidth="1"/>
    <col min="14554" max="14559" width="10.5703125" style="7" customWidth="1"/>
    <col min="14560" max="14562" width="0" style="7" hidden="1" customWidth="1"/>
    <col min="14563" max="14568" width="10.5703125" style="7" customWidth="1"/>
    <col min="14569" max="14571" width="0" style="7" hidden="1" customWidth="1"/>
    <col min="14572" max="14580" width="10.5703125" style="7" customWidth="1"/>
    <col min="14581" max="14583" width="0" style="7" hidden="1" customWidth="1"/>
    <col min="14584" max="14598" width="10.5703125" style="7" customWidth="1"/>
    <col min="14599" max="14656" width="9.140625" style="7"/>
    <col min="14657" max="14657" width="18.85546875" style="7" customWidth="1"/>
    <col min="14658" max="14658" width="13.5703125" style="7" customWidth="1"/>
    <col min="14659" max="14663" width="0" style="7" hidden="1" customWidth="1"/>
    <col min="14664" max="14792" width="10.5703125" style="7" customWidth="1"/>
    <col min="14793" max="14794" width="0" style="7" hidden="1" customWidth="1"/>
    <col min="14795" max="14806" width="10.5703125" style="7" customWidth="1"/>
    <col min="14807" max="14809" width="0" style="7" hidden="1" customWidth="1"/>
    <col min="14810" max="14815" width="10.5703125" style="7" customWidth="1"/>
    <col min="14816" max="14818" width="0" style="7" hidden="1" customWidth="1"/>
    <col min="14819" max="14824" width="10.5703125" style="7" customWidth="1"/>
    <col min="14825" max="14827" width="0" style="7" hidden="1" customWidth="1"/>
    <col min="14828" max="14836" width="10.5703125" style="7" customWidth="1"/>
    <col min="14837" max="14839" width="0" style="7" hidden="1" customWidth="1"/>
    <col min="14840" max="14854" width="10.5703125" style="7" customWidth="1"/>
    <col min="14855" max="14912" width="9.140625" style="7"/>
    <col min="14913" max="14913" width="18.85546875" style="7" customWidth="1"/>
    <col min="14914" max="14914" width="13.5703125" style="7" customWidth="1"/>
    <col min="14915" max="14919" width="0" style="7" hidden="1" customWidth="1"/>
    <col min="14920" max="15048" width="10.5703125" style="7" customWidth="1"/>
    <col min="15049" max="15050" width="0" style="7" hidden="1" customWidth="1"/>
    <col min="15051" max="15062" width="10.5703125" style="7" customWidth="1"/>
    <col min="15063" max="15065" width="0" style="7" hidden="1" customWidth="1"/>
    <col min="15066" max="15071" width="10.5703125" style="7" customWidth="1"/>
    <col min="15072" max="15074" width="0" style="7" hidden="1" customWidth="1"/>
    <col min="15075" max="15080" width="10.5703125" style="7" customWidth="1"/>
    <col min="15081" max="15083" width="0" style="7" hidden="1" customWidth="1"/>
    <col min="15084" max="15092" width="10.5703125" style="7" customWidth="1"/>
    <col min="15093" max="15095" width="0" style="7" hidden="1" customWidth="1"/>
    <col min="15096" max="15110" width="10.5703125" style="7" customWidth="1"/>
    <col min="15111" max="15168" width="9.140625" style="7"/>
    <col min="15169" max="15169" width="18.85546875" style="7" customWidth="1"/>
    <col min="15170" max="15170" width="13.5703125" style="7" customWidth="1"/>
    <col min="15171" max="15175" width="0" style="7" hidden="1" customWidth="1"/>
    <col min="15176" max="15304" width="10.5703125" style="7" customWidth="1"/>
    <col min="15305" max="15306" width="0" style="7" hidden="1" customWidth="1"/>
    <col min="15307" max="15318" width="10.5703125" style="7" customWidth="1"/>
    <col min="15319" max="15321" width="0" style="7" hidden="1" customWidth="1"/>
    <col min="15322" max="15327" width="10.5703125" style="7" customWidth="1"/>
    <col min="15328" max="15330" width="0" style="7" hidden="1" customWidth="1"/>
    <col min="15331" max="15336" width="10.5703125" style="7" customWidth="1"/>
    <col min="15337" max="15339" width="0" style="7" hidden="1" customWidth="1"/>
    <col min="15340" max="15348" width="10.5703125" style="7" customWidth="1"/>
    <col min="15349" max="15351" width="0" style="7" hidden="1" customWidth="1"/>
    <col min="15352" max="15366" width="10.5703125" style="7" customWidth="1"/>
    <col min="15367" max="15424" width="9.140625" style="7"/>
    <col min="15425" max="15425" width="18.85546875" style="7" customWidth="1"/>
    <col min="15426" max="15426" width="13.5703125" style="7" customWidth="1"/>
    <col min="15427" max="15431" width="0" style="7" hidden="1" customWidth="1"/>
    <col min="15432" max="15560" width="10.5703125" style="7" customWidth="1"/>
    <col min="15561" max="15562" width="0" style="7" hidden="1" customWidth="1"/>
    <col min="15563" max="15574" width="10.5703125" style="7" customWidth="1"/>
    <col min="15575" max="15577" width="0" style="7" hidden="1" customWidth="1"/>
    <col min="15578" max="15583" width="10.5703125" style="7" customWidth="1"/>
    <col min="15584" max="15586" width="0" style="7" hidden="1" customWidth="1"/>
    <col min="15587" max="15592" width="10.5703125" style="7" customWidth="1"/>
    <col min="15593" max="15595" width="0" style="7" hidden="1" customWidth="1"/>
    <col min="15596" max="15604" width="10.5703125" style="7" customWidth="1"/>
    <col min="15605" max="15607" width="0" style="7" hidden="1" customWidth="1"/>
    <col min="15608" max="15622" width="10.5703125" style="7" customWidth="1"/>
    <col min="15623" max="15680" width="9.140625" style="7"/>
    <col min="15681" max="15681" width="18.85546875" style="7" customWidth="1"/>
    <col min="15682" max="15682" width="13.5703125" style="7" customWidth="1"/>
    <col min="15683" max="15687" width="0" style="7" hidden="1" customWidth="1"/>
    <col min="15688" max="15816" width="10.5703125" style="7" customWidth="1"/>
    <col min="15817" max="15818" width="0" style="7" hidden="1" customWidth="1"/>
    <col min="15819" max="15830" width="10.5703125" style="7" customWidth="1"/>
    <col min="15831" max="15833" width="0" style="7" hidden="1" customWidth="1"/>
    <col min="15834" max="15839" width="10.5703125" style="7" customWidth="1"/>
    <col min="15840" max="15842" width="0" style="7" hidden="1" customWidth="1"/>
    <col min="15843" max="15848" width="10.5703125" style="7" customWidth="1"/>
    <col min="15849" max="15851" width="0" style="7" hidden="1" customWidth="1"/>
    <col min="15852" max="15860" width="10.5703125" style="7" customWidth="1"/>
    <col min="15861" max="15863" width="0" style="7" hidden="1" customWidth="1"/>
    <col min="15864" max="15878" width="10.5703125" style="7" customWidth="1"/>
    <col min="15879" max="15936" width="9.140625" style="7"/>
    <col min="15937" max="15937" width="18.85546875" style="7" customWidth="1"/>
    <col min="15938" max="15938" width="13.5703125" style="7" customWidth="1"/>
    <col min="15939" max="15943" width="0" style="7" hidden="1" customWidth="1"/>
    <col min="15944" max="16384" width="10.5703125" style="7" customWidth="1"/>
  </cols>
  <sheetData>
    <row r="1" spans="1:12" s="4" customFormat="1">
      <c r="A1" s="1"/>
      <c r="B1" s="2"/>
      <c r="C1" s="3"/>
      <c r="D1" s="3"/>
      <c r="E1" s="3"/>
      <c r="F1" s="3"/>
      <c r="G1" s="3"/>
      <c r="H1" s="3"/>
    </row>
    <row r="2" spans="1:12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5"/>
      <c r="J2" s="15"/>
      <c r="K2" s="15"/>
      <c r="L2" s="15"/>
    </row>
    <row r="3" spans="1:12" s="5" customFormat="1" ht="34.5" customHeight="1">
      <c r="A3" s="96" t="s">
        <v>0</v>
      </c>
      <c r="B3" s="99" t="s">
        <v>1</v>
      </c>
      <c r="C3" s="102" t="s">
        <v>76</v>
      </c>
      <c r="D3" s="103"/>
      <c r="E3" s="103"/>
      <c r="F3" s="103"/>
      <c r="G3" s="103"/>
      <c r="H3" s="104"/>
      <c r="I3" s="105" t="s">
        <v>39</v>
      </c>
      <c r="J3" s="106"/>
      <c r="K3" s="107" t="s">
        <v>54</v>
      </c>
      <c r="L3" s="16"/>
    </row>
    <row r="4" spans="1:12" s="11" customFormat="1" ht="37.5" customHeight="1">
      <c r="A4" s="97"/>
      <c r="B4" s="100"/>
      <c r="C4" s="112" t="s">
        <v>72</v>
      </c>
      <c r="D4" s="113"/>
      <c r="E4" s="114"/>
      <c r="F4" s="112" t="s">
        <v>73</v>
      </c>
      <c r="G4" s="113"/>
      <c r="H4" s="114"/>
      <c r="I4" s="70" t="s">
        <v>57</v>
      </c>
      <c r="J4" s="70" t="s">
        <v>58</v>
      </c>
      <c r="K4" s="108"/>
      <c r="L4" s="17"/>
    </row>
    <row r="5" spans="1:12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20"/>
      <c r="J5" s="20"/>
      <c r="K5" s="21"/>
      <c r="L5" s="22"/>
    </row>
    <row r="6" spans="1:12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79"/>
      <c r="J6" s="79"/>
      <c r="K6" s="75">
        <v>122.9</v>
      </c>
      <c r="L6" s="27" t="s">
        <v>68</v>
      </c>
    </row>
    <row r="7" spans="1:12" s="31" customFormat="1" ht="37.5" customHeight="1">
      <c r="A7" s="94" t="s">
        <v>69</v>
      </c>
      <c r="B7" s="95"/>
      <c r="C7" s="86"/>
      <c r="D7" s="86"/>
      <c r="E7" s="86"/>
      <c r="F7" s="86"/>
      <c r="G7" s="86"/>
      <c r="H7" s="86"/>
      <c r="I7" s="28"/>
      <c r="J7" s="28"/>
      <c r="K7" s="29"/>
      <c r="L7" s="30"/>
    </row>
    <row r="8" spans="1:12" s="31" customFormat="1" ht="37.5" customHeight="1">
      <c r="A8" s="24" t="s">
        <v>3</v>
      </c>
      <c r="B8" s="25" t="s">
        <v>48</v>
      </c>
      <c r="C8" s="71">
        <v>1.0549999999999999</v>
      </c>
      <c r="D8" s="71">
        <v>1.0549999999999999</v>
      </c>
      <c r="E8" s="32" t="s">
        <v>29</v>
      </c>
      <c r="F8" s="71">
        <v>4.0309999999999997</v>
      </c>
      <c r="G8" s="71">
        <v>4.0309999999999997</v>
      </c>
      <c r="H8" s="32" t="s">
        <v>29</v>
      </c>
      <c r="I8" s="33" t="s">
        <v>29</v>
      </c>
      <c r="J8" s="33" t="s">
        <v>29</v>
      </c>
      <c r="K8" s="29"/>
      <c r="L8" s="30"/>
    </row>
    <row r="9" spans="1:12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3" t="s">
        <v>29</v>
      </c>
      <c r="J9" s="33" t="s">
        <v>29</v>
      </c>
      <c r="K9" s="29"/>
      <c r="L9" s="30"/>
    </row>
    <row r="10" spans="1:12" s="31" customFormat="1" ht="37.5" customHeight="1">
      <c r="A10" s="24" t="s">
        <v>26</v>
      </c>
      <c r="B10" s="25" t="s">
        <v>19</v>
      </c>
      <c r="C10" s="34">
        <v>209</v>
      </c>
      <c r="D10" s="34">
        <v>209</v>
      </c>
      <c r="E10" s="32" t="s">
        <v>29</v>
      </c>
      <c r="F10" s="34">
        <v>161</v>
      </c>
      <c r="G10" s="34">
        <v>161</v>
      </c>
      <c r="H10" s="32" t="s">
        <v>29</v>
      </c>
      <c r="I10" s="33" t="s">
        <v>29</v>
      </c>
      <c r="J10" s="33" t="s">
        <v>29</v>
      </c>
      <c r="K10" s="29"/>
      <c r="L10" s="30"/>
    </row>
    <row r="11" spans="1:12" s="31" customFormat="1" ht="37.5" customHeight="1">
      <c r="A11" s="24" t="s">
        <v>27</v>
      </c>
      <c r="B11" s="25" t="s">
        <v>19</v>
      </c>
      <c r="C11" s="34"/>
      <c r="D11" s="34"/>
      <c r="E11" s="32" t="s">
        <v>29</v>
      </c>
      <c r="F11" s="34"/>
      <c r="G11" s="34"/>
      <c r="H11" s="32" t="s">
        <v>29</v>
      </c>
      <c r="I11" s="33" t="s">
        <v>29</v>
      </c>
      <c r="J11" s="33" t="s">
        <v>29</v>
      </c>
      <c r="K11" s="29"/>
      <c r="L11" s="30"/>
    </row>
    <row r="12" spans="1:12" s="31" customFormat="1" ht="37.5" customHeight="1">
      <c r="A12" s="24" t="s">
        <v>36</v>
      </c>
      <c r="B12" s="25" t="s">
        <v>31</v>
      </c>
      <c r="C12" s="35">
        <f>C8*C10</f>
        <v>220.49499999999998</v>
      </c>
      <c r="D12" s="35">
        <f>D8*D10</f>
        <v>220.49499999999998</v>
      </c>
      <c r="E12" s="32" t="s">
        <v>29</v>
      </c>
      <c r="F12" s="35">
        <f>F8*F10</f>
        <v>648.99099999999999</v>
      </c>
      <c r="G12" s="35">
        <f>G8*G10</f>
        <v>648.99099999999999</v>
      </c>
      <c r="H12" s="32" t="s">
        <v>29</v>
      </c>
      <c r="I12" s="36">
        <f>C12+F12</f>
        <v>869.48599999999999</v>
      </c>
      <c r="J12" s="36">
        <f t="shared" ref="J12:J14" si="0">D12+G12</f>
        <v>869.48599999999999</v>
      </c>
      <c r="K12" s="74"/>
      <c r="L12" s="30"/>
    </row>
    <row r="13" spans="1:12" s="31" customFormat="1" ht="37.5" customHeight="1">
      <c r="A13" s="24" t="s">
        <v>25</v>
      </c>
      <c r="B13" s="25" t="s">
        <v>31</v>
      </c>
      <c r="C13" s="34"/>
      <c r="D13" s="34"/>
      <c r="E13" s="32" t="s">
        <v>29</v>
      </c>
      <c r="F13" s="34"/>
      <c r="G13" s="34"/>
      <c r="H13" s="32" t="s">
        <v>29</v>
      </c>
      <c r="I13" s="36">
        <f t="shared" ref="I13:I14" si="1">C13+F13</f>
        <v>0</v>
      </c>
      <c r="J13" s="36">
        <f t="shared" si="0"/>
        <v>0</v>
      </c>
      <c r="K13" s="74"/>
      <c r="L13" s="30"/>
    </row>
    <row r="14" spans="1:12" s="41" customFormat="1" ht="54.75" customHeight="1">
      <c r="A14" s="38" t="s">
        <v>35</v>
      </c>
      <c r="B14" s="25" t="s">
        <v>6</v>
      </c>
      <c r="C14" s="39">
        <f>C15+C16</f>
        <v>4370.2109</v>
      </c>
      <c r="D14" s="39">
        <f t="shared" ref="D14" si="2">D15+D16</f>
        <v>5369.0532499999999</v>
      </c>
      <c r="E14" s="39">
        <f>D14/C14</f>
        <v>1.2285570131180625</v>
      </c>
      <c r="F14" s="39">
        <f>F15+F16</f>
        <v>12863.001619999999</v>
      </c>
      <c r="G14" s="39">
        <f t="shared" ref="G14" si="3">G15+G16</f>
        <v>15802.930850000001</v>
      </c>
      <c r="H14" s="39">
        <f>G14/F14</f>
        <v>1.2285570131180628</v>
      </c>
      <c r="I14" s="36">
        <f t="shared" si="1"/>
        <v>17233.212520000001</v>
      </c>
      <c r="J14" s="36">
        <f t="shared" si="0"/>
        <v>21171.984100000001</v>
      </c>
      <c r="K14" s="37">
        <f>J14/I14</f>
        <v>1.2285570131180625</v>
      </c>
      <c r="L14" s="40"/>
    </row>
    <row r="15" spans="1:12" s="41" customFormat="1" ht="54.75" customHeight="1">
      <c r="A15" s="24" t="s">
        <v>63</v>
      </c>
      <c r="B15" s="24" t="s">
        <v>6</v>
      </c>
      <c r="C15" s="39">
        <f>C12*C9</f>
        <v>4370.2109</v>
      </c>
      <c r="D15" s="39">
        <f>D12*D9</f>
        <v>5369.0532499999999</v>
      </c>
      <c r="E15" s="32" t="s">
        <v>29</v>
      </c>
      <c r="F15" s="39">
        <f>F12*F9</f>
        <v>12863.001619999999</v>
      </c>
      <c r="G15" s="39">
        <f>G12*G9</f>
        <v>15802.930850000001</v>
      </c>
      <c r="H15" s="32" t="s">
        <v>29</v>
      </c>
      <c r="I15" s="33" t="s">
        <v>29</v>
      </c>
      <c r="J15" s="33" t="s">
        <v>29</v>
      </c>
      <c r="K15" s="34"/>
      <c r="L15" s="40"/>
    </row>
    <row r="16" spans="1:12" s="41" customFormat="1" ht="52.5" customHeight="1">
      <c r="A16" s="24" t="s">
        <v>64</v>
      </c>
      <c r="B16" s="24" t="s">
        <v>6</v>
      </c>
      <c r="C16" s="39">
        <f>C13*C9</f>
        <v>0</v>
      </c>
      <c r="D16" s="39">
        <f>D13*D9</f>
        <v>0</v>
      </c>
      <c r="E16" s="32" t="s">
        <v>29</v>
      </c>
      <c r="F16" s="39">
        <f>F13*F9</f>
        <v>0</v>
      </c>
      <c r="G16" s="39">
        <f>G13*G9</f>
        <v>0</v>
      </c>
      <c r="H16" s="32" t="s">
        <v>29</v>
      </c>
      <c r="I16" s="33" t="s">
        <v>29</v>
      </c>
      <c r="J16" s="33" t="s">
        <v>29</v>
      </c>
      <c r="K16" s="34"/>
      <c r="L16" s="40"/>
    </row>
    <row r="17" spans="1:12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79"/>
      <c r="J17" s="79"/>
      <c r="K17" s="75"/>
      <c r="L17" s="27" t="s">
        <v>68</v>
      </c>
    </row>
    <row r="18" spans="1:12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28"/>
      <c r="J18" s="28"/>
      <c r="K18" s="29"/>
      <c r="L18" s="30"/>
    </row>
    <row r="19" spans="1:12" s="31" customFormat="1" ht="37.5" customHeight="1">
      <c r="A19" s="24" t="s">
        <v>3</v>
      </c>
      <c r="B19" s="25" t="s">
        <v>48</v>
      </c>
      <c r="C19" s="43"/>
      <c r="D19" s="43"/>
      <c r="E19" s="32" t="s">
        <v>29</v>
      </c>
      <c r="F19" s="43"/>
      <c r="G19" s="43"/>
      <c r="H19" s="32" t="s">
        <v>29</v>
      </c>
      <c r="I19" s="33" t="s">
        <v>29</v>
      </c>
      <c r="J19" s="33" t="s">
        <v>29</v>
      </c>
      <c r="K19" s="29"/>
      <c r="L19" s="30"/>
    </row>
    <row r="20" spans="1:12" s="31" customFormat="1" ht="37.5" customHeight="1">
      <c r="A20" s="24" t="s">
        <v>5</v>
      </c>
      <c r="B20" s="25" t="s">
        <v>49</v>
      </c>
      <c r="C20" s="34"/>
      <c r="D20" s="34"/>
      <c r="E20" s="32" t="s">
        <v>29</v>
      </c>
      <c r="F20" s="34"/>
      <c r="G20" s="34"/>
      <c r="H20" s="32" t="s">
        <v>29</v>
      </c>
      <c r="I20" s="33" t="s">
        <v>29</v>
      </c>
      <c r="J20" s="33" t="s">
        <v>29</v>
      </c>
      <c r="K20" s="29"/>
      <c r="L20" s="30"/>
    </row>
    <row r="21" spans="1:12" s="31" customFormat="1" ht="37.5" customHeight="1">
      <c r="A21" s="24" t="s">
        <v>26</v>
      </c>
      <c r="B21" s="25" t="s">
        <v>19</v>
      </c>
      <c r="C21" s="34"/>
      <c r="D21" s="34"/>
      <c r="E21" s="32" t="s">
        <v>29</v>
      </c>
      <c r="F21" s="34"/>
      <c r="G21" s="34"/>
      <c r="H21" s="32" t="s">
        <v>29</v>
      </c>
      <c r="I21" s="33" t="s">
        <v>29</v>
      </c>
      <c r="J21" s="33" t="s">
        <v>29</v>
      </c>
      <c r="K21" s="29"/>
      <c r="L21" s="30"/>
    </row>
    <row r="22" spans="1:12" s="31" customFormat="1" ht="37.5" customHeight="1">
      <c r="A22" s="24" t="s">
        <v>27</v>
      </c>
      <c r="B22" s="25" t="s">
        <v>19</v>
      </c>
      <c r="C22" s="34"/>
      <c r="D22" s="34"/>
      <c r="E22" s="32" t="s">
        <v>29</v>
      </c>
      <c r="F22" s="34"/>
      <c r="G22" s="34"/>
      <c r="H22" s="32" t="s">
        <v>29</v>
      </c>
      <c r="I22" s="33" t="s">
        <v>29</v>
      </c>
      <c r="J22" s="33" t="s">
        <v>29</v>
      </c>
      <c r="K22" s="29"/>
      <c r="L22" s="30"/>
    </row>
    <row r="23" spans="1:12" s="31" customFormat="1" ht="37.5" customHeight="1">
      <c r="A23" s="24" t="s">
        <v>25</v>
      </c>
      <c r="B23" s="25" t="s">
        <v>19</v>
      </c>
      <c r="C23" s="34"/>
      <c r="D23" s="34"/>
      <c r="E23" s="32" t="s">
        <v>29</v>
      </c>
      <c r="F23" s="34"/>
      <c r="G23" s="34"/>
      <c r="H23" s="32" t="s">
        <v>29</v>
      </c>
      <c r="I23" s="36">
        <f t="shared" ref="I23:I25" si="4">C23+F23</f>
        <v>0</v>
      </c>
      <c r="J23" s="36">
        <f t="shared" ref="J23:J25" si="5">D23+G23</f>
        <v>0</v>
      </c>
      <c r="K23" s="74"/>
      <c r="L23" s="30"/>
    </row>
    <row r="24" spans="1:12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6">
        <f t="shared" si="4"/>
        <v>0</v>
      </c>
      <c r="J24" s="36">
        <f t="shared" si="5"/>
        <v>0</v>
      </c>
      <c r="K24" s="74"/>
      <c r="L24" s="30"/>
    </row>
    <row r="25" spans="1:12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36">
        <f t="shared" si="4"/>
        <v>0</v>
      </c>
      <c r="J25" s="36">
        <f t="shared" si="5"/>
        <v>0</v>
      </c>
      <c r="K25" s="37" t="e">
        <f>J25/I25</f>
        <v>#DIV/0!</v>
      </c>
      <c r="L25" s="30"/>
    </row>
    <row r="26" spans="1:12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33" t="s">
        <v>29</v>
      </c>
      <c r="J26" s="33" t="s">
        <v>29</v>
      </c>
      <c r="K26" s="29"/>
      <c r="L26" s="30"/>
    </row>
    <row r="27" spans="1:12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3" t="s">
        <v>29</v>
      </c>
      <c r="J27" s="33" t="s">
        <v>29</v>
      </c>
      <c r="K27" s="47"/>
      <c r="L27" s="48"/>
    </row>
    <row r="28" spans="1:12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79"/>
      <c r="J28" s="79"/>
      <c r="K28" s="75"/>
      <c r="L28" s="27" t="s">
        <v>68</v>
      </c>
    </row>
    <row r="29" spans="1:12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28"/>
      <c r="J29" s="28"/>
      <c r="K29" s="29"/>
      <c r="L29" s="30"/>
    </row>
    <row r="30" spans="1:12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33" t="s">
        <v>29</v>
      </c>
      <c r="J30" s="33" t="s">
        <v>29</v>
      </c>
      <c r="K30" s="29"/>
      <c r="L30" s="30"/>
    </row>
    <row r="31" spans="1:12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33"/>
      <c r="J31" s="33"/>
      <c r="K31" s="29"/>
      <c r="L31" s="30"/>
    </row>
    <row r="32" spans="1:12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33"/>
      <c r="J32" s="33"/>
      <c r="K32" s="29"/>
      <c r="L32" s="30"/>
    </row>
    <row r="33" spans="1:12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3" t="s">
        <v>29</v>
      </c>
      <c r="J33" s="33" t="s">
        <v>29</v>
      </c>
      <c r="K33" s="29"/>
      <c r="L33" s="30"/>
    </row>
    <row r="34" spans="1:12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3" t="s">
        <v>29</v>
      </c>
      <c r="J34" s="33" t="s">
        <v>29</v>
      </c>
      <c r="K34" s="29"/>
      <c r="L34" s="30"/>
    </row>
    <row r="35" spans="1:12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3" t="s">
        <v>29</v>
      </c>
      <c r="J35" s="33" t="s">
        <v>29</v>
      </c>
      <c r="K35" s="29"/>
      <c r="L35" s="30"/>
    </row>
    <row r="36" spans="1:12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6">
        <f t="shared" ref="I36:I40" si="6">C36+F36</f>
        <v>0</v>
      </c>
      <c r="J36" s="36">
        <f t="shared" ref="J36:J40" si="7">D36+G36</f>
        <v>0</v>
      </c>
      <c r="K36" s="74"/>
      <c r="L36" s="30"/>
    </row>
    <row r="37" spans="1:12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6">
        <f t="shared" si="6"/>
        <v>0</v>
      </c>
      <c r="J37" s="36">
        <f t="shared" si="7"/>
        <v>0</v>
      </c>
      <c r="K37" s="74"/>
      <c r="L37" s="30"/>
    </row>
    <row r="38" spans="1:12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6">
        <f t="shared" si="6"/>
        <v>0</v>
      </c>
      <c r="J38" s="36">
        <f t="shared" si="7"/>
        <v>0</v>
      </c>
      <c r="K38" s="74"/>
      <c r="L38" s="30"/>
    </row>
    <row r="39" spans="1:12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6">
        <f t="shared" si="6"/>
        <v>0</v>
      </c>
      <c r="J39" s="36">
        <f t="shared" si="7"/>
        <v>0</v>
      </c>
      <c r="K39" s="74"/>
      <c r="L39" s="30"/>
    </row>
    <row r="40" spans="1:12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6">
        <f t="shared" si="6"/>
        <v>0</v>
      </c>
      <c r="J40" s="36">
        <f t="shared" si="7"/>
        <v>0</v>
      </c>
      <c r="K40" s="37" t="e">
        <f>J40/I40</f>
        <v>#DIV/0!</v>
      </c>
      <c r="L40" s="40"/>
    </row>
    <row r="41" spans="1:12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3" t="s">
        <v>29</v>
      </c>
      <c r="J41" s="33" t="s">
        <v>29</v>
      </c>
      <c r="K41" s="34"/>
      <c r="L41" s="40"/>
    </row>
    <row r="42" spans="1:12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3" t="s">
        <v>29</v>
      </c>
      <c r="J42" s="33" t="s">
        <v>29</v>
      </c>
      <c r="K42" s="34"/>
      <c r="L42" s="40"/>
    </row>
    <row r="43" spans="1:12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3" t="s">
        <v>29</v>
      </c>
      <c r="J43" s="33" t="s">
        <v>29</v>
      </c>
      <c r="K43" s="34"/>
      <c r="L43" s="40"/>
    </row>
    <row r="44" spans="1:12" s="31" customFormat="1" ht="37.5" customHeight="1">
      <c r="A44" s="76" t="s">
        <v>9</v>
      </c>
      <c r="B44" s="77"/>
      <c r="C44" s="93"/>
      <c r="D44" s="93"/>
      <c r="E44" s="93"/>
      <c r="F44" s="93"/>
      <c r="G44" s="93"/>
      <c r="H44" s="93"/>
      <c r="I44" s="79"/>
      <c r="J44" s="79"/>
      <c r="K44" s="75">
        <v>0</v>
      </c>
      <c r="L44" s="27" t="s">
        <v>68</v>
      </c>
    </row>
    <row r="45" spans="1:12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28"/>
      <c r="J45" s="28"/>
      <c r="K45" s="29"/>
      <c r="L45" s="30"/>
    </row>
    <row r="46" spans="1:12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52"/>
      <c r="G46" s="52"/>
      <c r="H46" s="32" t="s">
        <v>29</v>
      </c>
      <c r="I46" s="33" t="s">
        <v>29</v>
      </c>
      <c r="J46" s="33" t="s">
        <v>29</v>
      </c>
      <c r="K46" s="29"/>
      <c r="L46" s="30"/>
    </row>
    <row r="47" spans="1:12" s="31" customFormat="1" ht="37.5" customHeight="1">
      <c r="A47" s="24" t="s">
        <v>5</v>
      </c>
      <c r="B47" s="25" t="s">
        <v>10</v>
      </c>
      <c r="C47" s="34"/>
      <c r="D47" s="34"/>
      <c r="E47" s="32" t="s">
        <v>29</v>
      </c>
      <c r="F47" s="34"/>
      <c r="G47" s="34"/>
      <c r="H47" s="32" t="s">
        <v>29</v>
      </c>
      <c r="I47" s="33" t="s">
        <v>29</v>
      </c>
      <c r="J47" s="33" t="s">
        <v>29</v>
      </c>
      <c r="K47" s="29"/>
      <c r="L47" s="30"/>
    </row>
    <row r="48" spans="1:12" s="31" customFormat="1" ht="60" customHeight="1">
      <c r="A48" s="24" t="s">
        <v>66</v>
      </c>
      <c r="B48" s="25" t="s">
        <v>20</v>
      </c>
      <c r="C48" s="34"/>
      <c r="D48" s="34"/>
      <c r="E48" s="32" t="s">
        <v>29</v>
      </c>
      <c r="F48" s="34"/>
      <c r="G48" s="34"/>
      <c r="H48" s="32" t="s">
        <v>29</v>
      </c>
      <c r="I48" s="33" t="s">
        <v>29</v>
      </c>
      <c r="J48" s="33" t="s">
        <v>29</v>
      </c>
      <c r="K48" s="29"/>
      <c r="L48" s="30"/>
    </row>
    <row r="49" spans="1:12" s="31" customFormat="1" ht="37.5" customHeight="1">
      <c r="A49" s="24" t="s">
        <v>36</v>
      </c>
      <c r="B49" s="25" t="s">
        <v>37</v>
      </c>
      <c r="C49" s="35"/>
      <c r="D49" s="35"/>
      <c r="E49" s="32" t="s">
        <v>29</v>
      </c>
      <c r="F49" s="35"/>
      <c r="G49" s="35"/>
      <c r="H49" s="32" t="s">
        <v>29</v>
      </c>
      <c r="I49" s="36">
        <f t="shared" ref="I49:I51" si="8">C49+F49</f>
        <v>0</v>
      </c>
      <c r="J49" s="36">
        <f t="shared" ref="J49:J51" si="9">D49+G49</f>
        <v>0</v>
      </c>
      <c r="K49" s="74"/>
      <c r="L49" s="30"/>
    </row>
    <row r="50" spans="1:12" s="31" customFormat="1" ht="37.5" customHeight="1">
      <c r="A50" s="24" t="s">
        <v>67</v>
      </c>
      <c r="B50" s="25" t="s">
        <v>37</v>
      </c>
      <c r="C50" s="35"/>
      <c r="D50" s="35"/>
      <c r="E50" s="32" t="s">
        <v>29</v>
      </c>
      <c r="F50" s="35"/>
      <c r="G50" s="35"/>
      <c r="H50" s="32" t="s">
        <v>29</v>
      </c>
      <c r="I50" s="36">
        <f t="shared" si="8"/>
        <v>0</v>
      </c>
      <c r="J50" s="36">
        <f t="shared" si="9"/>
        <v>0</v>
      </c>
      <c r="K50" s="74"/>
      <c r="L50" s="30"/>
    </row>
    <row r="51" spans="1:12" s="49" customFormat="1" ht="37.5" customHeight="1">
      <c r="A51" s="38" t="s">
        <v>35</v>
      </c>
      <c r="B51" s="25" t="s">
        <v>6</v>
      </c>
      <c r="C51" s="39">
        <f>C52+C53</f>
        <v>0</v>
      </c>
      <c r="D51" s="39">
        <f>D52+D53</f>
        <v>0</v>
      </c>
      <c r="E51" s="39" t="e">
        <f>D51/C51</f>
        <v>#DIV/0!</v>
      </c>
      <c r="F51" s="39">
        <f>F52+F53</f>
        <v>0</v>
      </c>
      <c r="G51" s="39">
        <f>G52+G53</f>
        <v>0</v>
      </c>
      <c r="H51" s="39" t="e">
        <f>G51/F51</f>
        <v>#DIV/0!</v>
      </c>
      <c r="I51" s="36">
        <f t="shared" si="8"/>
        <v>0</v>
      </c>
      <c r="J51" s="36">
        <f t="shared" si="9"/>
        <v>0</v>
      </c>
      <c r="K51" s="37" t="e">
        <f>J51/I51</f>
        <v>#DIV/0!</v>
      </c>
      <c r="L51" s="48"/>
    </row>
    <row r="52" spans="1:12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10">D52/C52</f>
        <v>#DIV/0!</v>
      </c>
      <c r="F52" s="39">
        <f>F47*F49</f>
        <v>0</v>
      </c>
      <c r="G52" s="39">
        <f>G47*G49</f>
        <v>0</v>
      </c>
      <c r="H52" s="39" t="e">
        <f t="shared" ref="H52:H53" si="11">G52/F52</f>
        <v>#DIV/0!</v>
      </c>
      <c r="I52" s="36"/>
      <c r="J52" s="36"/>
      <c r="K52" s="74"/>
      <c r="L52" s="48"/>
    </row>
    <row r="53" spans="1:12" s="49" customFormat="1" ht="37.5" customHeight="1">
      <c r="A53" s="24" t="s">
        <v>64</v>
      </c>
      <c r="B53" s="25" t="s">
        <v>6</v>
      </c>
      <c r="C53" s="39">
        <f>C47*C50</f>
        <v>0</v>
      </c>
      <c r="D53" s="39">
        <f>D47*D50</f>
        <v>0</v>
      </c>
      <c r="E53" s="39" t="e">
        <f t="shared" si="10"/>
        <v>#DIV/0!</v>
      </c>
      <c r="F53" s="39">
        <f>F47*F50</f>
        <v>0</v>
      </c>
      <c r="G53" s="39">
        <f>G47*G50</f>
        <v>0</v>
      </c>
      <c r="H53" s="39" t="e">
        <f t="shared" si="11"/>
        <v>#DIV/0!</v>
      </c>
      <c r="I53" s="36"/>
      <c r="J53" s="36"/>
      <c r="K53" s="74"/>
      <c r="L53" s="48"/>
    </row>
    <row r="54" spans="1:12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79"/>
      <c r="J54" s="79"/>
      <c r="K54" s="75">
        <v>105.4</v>
      </c>
      <c r="L54" s="27" t="s">
        <v>68</v>
      </c>
    </row>
    <row r="55" spans="1:12" s="31" customFormat="1" ht="37.5" customHeight="1">
      <c r="A55" s="24" t="s">
        <v>23</v>
      </c>
      <c r="B55" s="25" t="s">
        <v>12</v>
      </c>
      <c r="C55" s="53">
        <v>1E-3</v>
      </c>
      <c r="D55" s="43">
        <v>1E-3</v>
      </c>
      <c r="E55" s="32" t="s">
        <v>29</v>
      </c>
      <c r="F55" s="53">
        <v>1E-3</v>
      </c>
      <c r="G55" s="43">
        <v>1E-3</v>
      </c>
      <c r="H55" s="32" t="s">
        <v>29</v>
      </c>
      <c r="I55" s="33" t="s">
        <v>29</v>
      </c>
      <c r="J55" s="33" t="s">
        <v>29</v>
      </c>
      <c r="K55" s="29"/>
      <c r="L55" s="30"/>
    </row>
    <row r="56" spans="1:12" s="31" customFormat="1" ht="37.5" customHeight="1">
      <c r="A56" s="24" t="s">
        <v>24</v>
      </c>
      <c r="B56" s="25" t="s">
        <v>12</v>
      </c>
      <c r="C56" s="53">
        <v>2E-3</v>
      </c>
      <c r="D56" s="34">
        <v>2E-3</v>
      </c>
      <c r="E56" s="32" t="s">
        <v>29</v>
      </c>
      <c r="F56" s="53">
        <v>2E-3</v>
      </c>
      <c r="G56" s="34">
        <v>2E-3</v>
      </c>
      <c r="H56" s="32" t="s">
        <v>29</v>
      </c>
      <c r="I56" s="33" t="s">
        <v>29</v>
      </c>
      <c r="J56" s="33" t="s">
        <v>29</v>
      </c>
      <c r="K56" s="29"/>
      <c r="L56" s="30"/>
    </row>
    <row r="57" spans="1:12" s="31" customFormat="1" ht="37.5" customHeight="1">
      <c r="A57" s="24" t="s">
        <v>51</v>
      </c>
      <c r="B57" s="25" t="s">
        <v>13</v>
      </c>
      <c r="C57" s="54">
        <v>2621</v>
      </c>
      <c r="D57" s="54">
        <v>2790</v>
      </c>
      <c r="E57" s="32" t="s">
        <v>29</v>
      </c>
      <c r="F57" s="54">
        <v>2621</v>
      </c>
      <c r="G57" s="54">
        <v>2790</v>
      </c>
      <c r="H57" s="32" t="s">
        <v>29</v>
      </c>
      <c r="I57" s="33" t="s">
        <v>29</v>
      </c>
      <c r="J57" s="33" t="s">
        <v>29</v>
      </c>
      <c r="K57" s="29"/>
      <c r="L57" s="30"/>
    </row>
    <row r="58" spans="1:12" s="31" customFormat="1" ht="37.5" customHeight="1">
      <c r="A58" s="24" t="s">
        <v>52</v>
      </c>
      <c r="B58" s="25" t="s">
        <v>14</v>
      </c>
      <c r="C58" s="34">
        <v>696</v>
      </c>
      <c r="D58" s="34">
        <v>720.36</v>
      </c>
      <c r="E58" s="32" t="s">
        <v>29</v>
      </c>
      <c r="F58" s="34">
        <v>696</v>
      </c>
      <c r="G58" s="34">
        <v>720.36</v>
      </c>
      <c r="H58" s="32" t="s">
        <v>29</v>
      </c>
      <c r="I58" s="33" t="s">
        <v>29</v>
      </c>
      <c r="J58" s="33" t="s">
        <v>29</v>
      </c>
      <c r="K58" s="29"/>
      <c r="L58" s="30"/>
    </row>
    <row r="59" spans="1:12" s="31" customFormat="1" ht="37.5" customHeight="1">
      <c r="A59" s="24" t="s">
        <v>41</v>
      </c>
      <c r="B59" s="25" t="s">
        <v>40</v>
      </c>
      <c r="C59" s="35">
        <f>C55*C61</f>
        <v>4.8070000000000004</v>
      </c>
      <c r="D59" s="35">
        <f>D55*D61</f>
        <v>4.8070000000000004</v>
      </c>
      <c r="E59" s="32" t="s">
        <v>29</v>
      </c>
      <c r="F59" s="35">
        <f>F55*F61</f>
        <v>3.7030000000000003</v>
      </c>
      <c r="G59" s="35">
        <f>G55*G61</f>
        <v>3.7030000000000003</v>
      </c>
      <c r="H59" s="32" t="s">
        <v>29</v>
      </c>
      <c r="I59" s="36">
        <f t="shared" ref="I59:I60" si="12">C59+F59</f>
        <v>8.5100000000000016</v>
      </c>
      <c r="J59" s="36">
        <f t="shared" ref="J59:J60" si="13">D59+G59</f>
        <v>8.5100000000000016</v>
      </c>
      <c r="K59" s="74"/>
      <c r="L59" s="30"/>
    </row>
    <row r="60" spans="1:12" s="31" customFormat="1" ht="37.5" customHeight="1">
      <c r="A60" s="24" t="s">
        <v>42</v>
      </c>
      <c r="B60" s="25" t="s">
        <v>40</v>
      </c>
      <c r="C60" s="35">
        <f>C56*C61</f>
        <v>9.6140000000000008</v>
      </c>
      <c r="D60" s="35">
        <f>D56*D61</f>
        <v>9.6140000000000008</v>
      </c>
      <c r="E60" s="32" t="s">
        <v>29</v>
      </c>
      <c r="F60" s="35">
        <f>F56*F61</f>
        <v>7.4060000000000006</v>
      </c>
      <c r="G60" s="35">
        <f>G56*G61</f>
        <v>7.4060000000000006</v>
      </c>
      <c r="H60" s="32" t="s">
        <v>29</v>
      </c>
      <c r="I60" s="36">
        <f t="shared" si="12"/>
        <v>17.020000000000003</v>
      </c>
      <c r="J60" s="36">
        <f t="shared" si="13"/>
        <v>17.020000000000003</v>
      </c>
      <c r="K60" s="74"/>
      <c r="L60" s="30"/>
    </row>
    <row r="61" spans="1:12" s="31" customFormat="1" ht="37.5" customHeight="1">
      <c r="A61" s="24" t="s">
        <v>22</v>
      </c>
      <c r="B61" s="25" t="s">
        <v>20</v>
      </c>
      <c r="C61" s="55">
        <v>4807</v>
      </c>
      <c r="D61" s="55">
        <v>4807</v>
      </c>
      <c r="E61" s="32" t="s">
        <v>29</v>
      </c>
      <c r="F61" s="55">
        <v>3703</v>
      </c>
      <c r="G61" s="55">
        <v>3703</v>
      </c>
      <c r="H61" s="32" t="s">
        <v>29</v>
      </c>
      <c r="I61" s="33" t="s">
        <v>29</v>
      </c>
      <c r="J61" s="33" t="s">
        <v>29</v>
      </c>
      <c r="K61" s="56"/>
      <c r="L61" s="30"/>
    </row>
    <row r="62" spans="1:12" s="31" customFormat="1" ht="37.5" customHeight="1">
      <c r="A62" s="38" t="s">
        <v>53</v>
      </c>
      <c r="B62" s="25" t="s">
        <v>6</v>
      </c>
      <c r="C62" s="39">
        <f>C59*C57+C60*C58</f>
        <v>19290.491000000002</v>
      </c>
      <c r="D62" s="39">
        <f>D59*D57+D60*D58</f>
        <v>20337.071040000003</v>
      </c>
      <c r="E62" s="39">
        <f>D62/C62</f>
        <v>1.054253675554448</v>
      </c>
      <c r="F62" s="39">
        <f>F59*F57+F60*F58</f>
        <v>14860.138999999999</v>
      </c>
      <c r="G62" s="39">
        <f>G59*G57+G60*G58</f>
        <v>15666.356160000001</v>
      </c>
      <c r="H62" s="39">
        <f>G62/F62</f>
        <v>1.0542536755544483</v>
      </c>
      <c r="I62" s="36">
        <f t="shared" ref="I62" si="14">C62+F62</f>
        <v>34150.630000000005</v>
      </c>
      <c r="J62" s="36">
        <f t="shared" ref="J62" si="15">D62+G62</f>
        <v>36003.427200000006</v>
      </c>
      <c r="K62" s="37">
        <f>J62/I62</f>
        <v>1.054253675554448</v>
      </c>
      <c r="L62" s="30"/>
    </row>
    <row r="63" spans="1:12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1"/>
      <c r="J63" s="81"/>
      <c r="K63" s="75">
        <v>104.1</v>
      </c>
      <c r="L63" s="27" t="s">
        <v>68</v>
      </c>
    </row>
    <row r="64" spans="1:12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33" t="s">
        <v>29</v>
      </c>
      <c r="J64" s="33" t="s">
        <v>29</v>
      </c>
      <c r="K64" s="29"/>
      <c r="L64" s="30"/>
    </row>
    <row r="65" spans="1:12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3" t="s">
        <v>29</v>
      </c>
      <c r="J65" s="33" t="s">
        <v>29</v>
      </c>
      <c r="K65" s="29"/>
      <c r="L65" s="30"/>
    </row>
    <row r="66" spans="1:12" s="31" customFormat="1" ht="37.5" customHeight="1">
      <c r="A66" s="24" t="s">
        <v>26</v>
      </c>
      <c r="B66" s="25" t="s">
        <v>19</v>
      </c>
      <c r="C66" s="34"/>
      <c r="D66" s="44"/>
      <c r="E66" s="32" t="s">
        <v>29</v>
      </c>
      <c r="F66" s="34"/>
      <c r="G66" s="44"/>
      <c r="H66" s="32" t="s">
        <v>29</v>
      </c>
      <c r="I66" s="33" t="s">
        <v>29</v>
      </c>
      <c r="J66" s="33" t="s">
        <v>29</v>
      </c>
      <c r="K66" s="29"/>
      <c r="L66" s="30"/>
    </row>
    <row r="67" spans="1:12" s="31" customFormat="1" ht="37.5" customHeight="1">
      <c r="A67" s="24" t="s">
        <v>27</v>
      </c>
      <c r="B67" s="25" t="s">
        <v>19</v>
      </c>
      <c r="C67" s="34">
        <v>209</v>
      </c>
      <c r="D67" s="44">
        <v>209</v>
      </c>
      <c r="E67" s="32" t="s">
        <v>29</v>
      </c>
      <c r="F67" s="34">
        <v>161</v>
      </c>
      <c r="G67" s="44">
        <v>161</v>
      </c>
      <c r="H67" s="32" t="s">
        <v>29</v>
      </c>
      <c r="I67" s="33" t="s">
        <v>29</v>
      </c>
      <c r="J67" s="33" t="s">
        <v>29</v>
      </c>
      <c r="K67" s="29"/>
      <c r="L67" s="30"/>
    </row>
    <row r="68" spans="1:12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6">
        <f t="shared" ref="I68:I70" si="16">C68+F68</f>
        <v>0</v>
      </c>
      <c r="J68" s="36">
        <f t="shared" ref="J68:J70" si="17">D68+G68</f>
        <v>0</v>
      </c>
      <c r="K68" s="74"/>
      <c r="L68" s="30"/>
    </row>
    <row r="69" spans="1:12" s="31" customFormat="1" ht="37.5" customHeight="1">
      <c r="A69" s="24" t="s">
        <v>25</v>
      </c>
      <c r="B69" s="25" t="s">
        <v>46</v>
      </c>
      <c r="C69" s="34">
        <v>12408</v>
      </c>
      <c r="D69" s="44">
        <v>12408</v>
      </c>
      <c r="E69" s="32" t="s">
        <v>29</v>
      </c>
      <c r="F69" s="34">
        <v>9558</v>
      </c>
      <c r="G69" s="44">
        <v>9558</v>
      </c>
      <c r="H69" s="32" t="s">
        <v>29</v>
      </c>
      <c r="I69" s="36">
        <f t="shared" si="16"/>
        <v>21966</v>
      </c>
      <c r="J69" s="36">
        <f t="shared" si="17"/>
        <v>21966</v>
      </c>
      <c r="K69" s="74"/>
      <c r="L69" s="30"/>
    </row>
    <row r="70" spans="1:12" s="41" customFormat="1" ht="54.75" customHeight="1">
      <c r="A70" s="38" t="s">
        <v>35</v>
      </c>
      <c r="B70" s="25" t="s">
        <v>6</v>
      </c>
      <c r="C70" s="39">
        <f>C71+C72</f>
        <v>24071.52</v>
      </c>
      <c r="D70" s="39">
        <f>D71+D72</f>
        <v>25064.16</v>
      </c>
      <c r="E70" s="32" t="s">
        <v>29</v>
      </c>
      <c r="F70" s="39">
        <f>F71+F72</f>
        <v>18542.52</v>
      </c>
      <c r="G70" s="39">
        <f>G71+G72</f>
        <v>19307.16</v>
      </c>
      <c r="H70" s="32" t="s">
        <v>29</v>
      </c>
      <c r="I70" s="36">
        <f t="shared" si="16"/>
        <v>42614.04</v>
      </c>
      <c r="J70" s="36">
        <f t="shared" si="17"/>
        <v>44371.32</v>
      </c>
      <c r="K70" s="37">
        <f>J70/I70</f>
        <v>1.0412371134020619</v>
      </c>
      <c r="L70" s="40"/>
    </row>
    <row r="71" spans="1:12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3" t="s">
        <v>29</v>
      </c>
      <c r="J71" s="33" t="s">
        <v>29</v>
      </c>
      <c r="K71" s="57"/>
      <c r="L71" s="40"/>
    </row>
    <row r="72" spans="1:12" s="41" customFormat="1" ht="55.5" customHeight="1">
      <c r="A72" s="24" t="s">
        <v>64</v>
      </c>
      <c r="B72" s="24" t="s">
        <v>6</v>
      </c>
      <c r="C72" s="39">
        <f>C69*C65</f>
        <v>24071.52</v>
      </c>
      <c r="D72" s="39">
        <f>D69*D65</f>
        <v>25064.16</v>
      </c>
      <c r="E72" s="32" t="s">
        <v>29</v>
      </c>
      <c r="F72" s="39">
        <f>F69*F65</f>
        <v>18542.52</v>
      </c>
      <c r="G72" s="39">
        <f>G69*G65</f>
        <v>19307.16</v>
      </c>
      <c r="H72" s="32" t="s">
        <v>29</v>
      </c>
      <c r="I72" s="33" t="s">
        <v>29</v>
      </c>
      <c r="J72" s="33" t="s">
        <v>29</v>
      </c>
      <c r="K72" s="34"/>
      <c r="L72" s="40"/>
    </row>
    <row r="73" spans="1:12" s="60" customFormat="1" ht="37.5" customHeight="1">
      <c r="A73" s="76" t="s">
        <v>28</v>
      </c>
      <c r="B73" s="82"/>
      <c r="C73" s="84"/>
      <c r="D73" s="84"/>
      <c r="E73" s="84"/>
      <c r="F73" s="84"/>
      <c r="G73" s="84"/>
      <c r="H73" s="84"/>
      <c r="I73" s="83"/>
      <c r="J73" s="83"/>
      <c r="K73" s="75">
        <v>102.4</v>
      </c>
      <c r="L73" s="27" t="s">
        <v>68</v>
      </c>
    </row>
    <row r="74" spans="1:12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33" t="s">
        <v>29</v>
      </c>
      <c r="J74" s="33" t="s">
        <v>29</v>
      </c>
      <c r="K74" s="58"/>
      <c r="L74" s="59"/>
    </row>
    <row r="75" spans="1:12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2"/>
      <c r="F75" s="61">
        <v>41.5</v>
      </c>
      <c r="G75" s="61">
        <v>42.5</v>
      </c>
      <c r="H75" s="62"/>
      <c r="I75" s="33" t="s">
        <v>29</v>
      </c>
      <c r="J75" s="33" t="s">
        <v>29</v>
      </c>
      <c r="K75" s="58"/>
      <c r="L75" s="59"/>
    </row>
    <row r="76" spans="1:12" s="60" customFormat="1" ht="37.5" customHeight="1">
      <c r="A76" s="24" t="s">
        <v>38</v>
      </c>
      <c r="B76" s="25" t="s">
        <v>31</v>
      </c>
      <c r="C76" s="63">
        <v>67.510000000000005</v>
      </c>
      <c r="D76" s="63">
        <v>67.510000000000005</v>
      </c>
      <c r="E76" s="62"/>
      <c r="F76" s="63">
        <v>51.5</v>
      </c>
      <c r="G76" s="63">
        <v>51.5</v>
      </c>
      <c r="H76" s="62"/>
      <c r="I76" s="36">
        <f t="shared" ref="I76" si="18">C76+F76</f>
        <v>119.01</v>
      </c>
      <c r="J76" s="36">
        <f t="shared" ref="J76" si="19">D76+G76</f>
        <v>119.01</v>
      </c>
      <c r="K76" s="74"/>
      <c r="L76" s="59"/>
    </row>
    <row r="77" spans="1:12" s="60" customFormat="1" ht="37.5" customHeight="1">
      <c r="A77" s="24" t="s">
        <v>18</v>
      </c>
      <c r="B77" s="25" t="s">
        <v>19</v>
      </c>
      <c r="C77" s="61">
        <v>209</v>
      </c>
      <c r="D77" s="61">
        <v>209</v>
      </c>
      <c r="E77" s="61"/>
      <c r="F77" s="61">
        <v>161</v>
      </c>
      <c r="G77" s="61">
        <v>161</v>
      </c>
      <c r="H77" s="61"/>
      <c r="I77" s="33" t="s">
        <v>29</v>
      </c>
      <c r="J77" s="33" t="s">
        <v>29</v>
      </c>
      <c r="K77" s="58"/>
      <c r="L77" s="59"/>
    </row>
    <row r="78" spans="1:12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33"/>
      <c r="J78" s="33"/>
      <c r="K78" s="58"/>
      <c r="L78" s="59"/>
    </row>
    <row r="79" spans="1:12" s="60" customFormat="1" ht="37.5" customHeight="1">
      <c r="A79" s="38" t="s">
        <v>53</v>
      </c>
      <c r="B79" s="25" t="s">
        <v>6</v>
      </c>
      <c r="C79" s="64">
        <f>C76*C75</f>
        <v>2801.6650000000004</v>
      </c>
      <c r="D79" s="64">
        <f>D76*D75</f>
        <v>2869.1750000000002</v>
      </c>
      <c r="E79" s="39">
        <f>D79/C79</f>
        <v>1.0240963855421685</v>
      </c>
      <c r="F79" s="64">
        <f>F76*F75</f>
        <v>2137.25</v>
      </c>
      <c r="G79" s="64">
        <f>G76*G75</f>
        <v>2188.75</v>
      </c>
      <c r="H79" s="39">
        <f>G79/F79</f>
        <v>1.0240963855421688</v>
      </c>
      <c r="I79" s="36">
        <f t="shared" ref="I79:I80" si="20">C79+F79</f>
        <v>4938.9150000000009</v>
      </c>
      <c r="J79" s="36">
        <f t="shared" ref="J79:J80" si="21">D79+G79</f>
        <v>5057.9250000000002</v>
      </c>
      <c r="K79" s="37">
        <f>J79/I79</f>
        <v>1.0240963855421685</v>
      </c>
      <c r="L79" s="59"/>
    </row>
    <row r="80" spans="1:12" s="68" customFormat="1" ht="61.5" customHeight="1">
      <c r="A80" s="26" t="s">
        <v>30</v>
      </c>
      <c r="B80" s="65" t="s">
        <v>2</v>
      </c>
      <c r="C80" s="66">
        <f>C14+C25+C40+C51+C62+C70+C79</f>
        <v>50533.886900000005</v>
      </c>
      <c r="D80" s="66">
        <f>D14+D25+D40+D51+D62+D70+D79</f>
        <v>53639.459290000006</v>
      </c>
      <c r="E80" s="87">
        <f>D80/C80</f>
        <v>1.0614552447973282</v>
      </c>
      <c r="F80" s="66">
        <f>F14+F25+F40+F51+F62+F70+F79</f>
        <v>48402.910619999995</v>
      </c>
      <c r="G80" s="66">
        <f>G14+G25+G40+G51+G62+G70+G79</f>
        <v>52965.197010000004</v>
      </c>
      <c r="H80" s="87">
        <f>G80/F80</f>
        <v>1.094256447216934</v>
      </c>
      <c r="I80" s="36">
        <f t="shared" si="20"/>
        <v>98936.797519999993</v>
      </c>
      <c r="J80" s="36">
        <f t="shared" si="21"/>
        <v>106604.6563</v>
      </c>
      <c r="K80" s="73">
        <f>J80/I80</f>
        <v>1.077502597336951</v>
      </c>
      <c r="L80" s="67"/>
    </row>
    <row r="81" spans="1:12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30"/>
      <c r="J81" s="30"/>
      <c r="K81" s="75">
        <v>109.4</v>
      </c>
      <c r="L81" s="27" t="s">
        <v>68</v>
      </c>
    </row>
    <row r="82" spans="1:12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30"/>
      <c r="J82" s="30"/>
      <c r="K82" s="30"/>
      <c r="L82" s="30"/>
    </row>
  </sheetData>
  <mergeCells count="19">
    <mergeCell ref="F45:H45"/>
    <mergeCell ref="C3:H3"/>
    <mergeCell ref="C44:E44"/>
    <mergeCell ref="F44:H44"/>
    <mergeCell ref="C45:E45"/>
    <mergeCell ref="C18:E18"/>
    <mergeCell ref="F18:H18"/>
    <mergeCell ref="F29:H29"/>
    <mergeCell ref="A7:B7"/>
    <mergeCell ref="A18:B18"/>
    <mergeCell ref="I3:J3"/>
    <mergeCell ref="K3:K4"/>
    <mergeCell ref="C4:E4"/>
    <mergeCell ref="F4:H4"/>
    <mergeCell ref="A3:A5"/>
    <mergeCell ref="B3:B5"/>
    <mergeCell ref="A45:B45"/>
    <mergeCell ref="A29:B29"/>
    <mergeCell ref="C29:E29"/>
  </mergeCells>
  <pageMargins left="0.78740157480314965" right="0.39370078740157483" top="0.19685039370078741" bottom="0.19685039370078741" header="0.11811023622047245" footer="0.11811023622047245"/>
  <pageSetup paperSize="8" scale="49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2"/>
  <sheetViews>
    <sheetView tabSelected="1" zoomScale="69" zoomScaleNormal="69" zoomScaleSheetLayoutView="70" workbookViewId="0">
      <pane xSplit="1" ySplit="4" topLeftCell="B5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T81"/>
    </sheetView>
  </sheetViews>
  <sheetFormatPr defaultRowHeight="16.5"/>
  <cols>
    <col min="1" max="1" width="33.5703125" style="9" customWidth="1"/>
    <col min="2" max="2" width="13.5703125" style="8" customWidth="1"/>
    <col min="3" max="3" width="16.5703125" style="10" customWidth="1"/>
    <col min="4" max="4" width="17.140625" style="10" customWidth="1"/>
    <col min="5" max="5" width="12.5703125" style="10" customWidth="1"/>
    <col min="6" max="7" width="15.28515625" style="10" customWidth="1"/>
    <col min="8" max="8" width="13.85546875" style="10" customWidth="1"/>
    <col min="9" max="17" width="15.140625" style="10" customWidth="1"/>
    <col min="18" max="18" width="32.28515625" style="7" customWidth="1"/>
    <col min="19" max="19" width="31.85546875" style="7" customWidth="1"/>
    <col min="20" max="20" width="19.5703125" style="7" customWidth="1"/>
    <col min="21" max="73" width="9.140625" style="7"/>
    <col min="74" max="74" width="18.85546875" style="7" customWidth="1"/>
    <col min="75" max="75" width="13.5703125" style="7" customWidth="1"/>
    <col min="76" max="80" width="0" style="7" hidden="1" customWidth="1"/>
    <col min="81" max="209" width="10.5703125" style="7" customWidth="1"/>
    <col min="210" max="211" width="0" style="7" hidden="1" customWidth="1"/>
    <col min="212" max="223" width="10.5703125" style="7" customWidth="1"/>
    <col min="224" max="226" width="0" style="7" hidden="1" customWidth="1"/>
    <col min="227" max="232" width="10.5703125" style="7" customWidth="1"/>
    <col min="233" max="235" width="0" style="7" hidden="1" customWidth="1"/>
    <col min="236" max="241" width="10.5703125" style="7" customWidth="1"/>
    <col min="242" max="244" width="0" style="7" hidden="1" customWidth="1"/>
    <col min="245" max="253" width="10.5703125" style="7" customWidth="1"/>
    <col min="254" max="256" width="0" style="7" hidden="1" customWidth="1"/>
    <col min="257" max="271" width="10.5703125" style="7" customWidth="1"/>
    <col min="272" max="329" width="9.140625" style="7"/>
    <col min="330" max="330" width="18.85546875" style="7" customWidth="1"/>
    <col min="331" max="331" width="13.5703125" style="7" customWidth="1"/>
    <col min="332" max="336" width="0" style="7" hidden="1" customWidth="1"/>
    <col min="337" max="465" width="10.5703125" style="7" customWidth="1"/>
    <col min="466" max="467" width="0" style="7" hidden="1" customWidth="1"/>
    <col min="468" max="479" width="10.5703125" style="7" customWidth="1"/>
    <col min="480" max="482" width="0" style="7" hidden="1" customWidth="1"/>
    <col min="483" max="488" width="10.5703125" style="7" customWidth="1"/>
    <col min="489" max="491" width="0" style="7" hidden="1" customWidth="1"/>
    <col min="492" max="497" width="10.5703125" style="7" customWidth="1"/>
    <col min="498" max="500" width="0" style="7" hidden="1" customWidth="1"/>
    <col min="501" max="509" width="10.5703125" style="7" customWidth="1"/>
    <col min="510" max="512" width="0" style="7" hidden="1" customWidth="1"/>
    <col min="513" max="527" width="10.5703125" style="7" customWidth="1"/>
    <col min="528" max="585" width="9.140625" style="7"/>
    <col min="586" max="586" width="18.85546875" style="7" customWidth="1"/>
    <col min="587" max="587" width="13.5703125" style="7" customWidth="1"/>
    <col min="588" max="592" width="0" style="7" hidden="1" customWidth="1"/>
    <col min="593" max="721" width="10.5703125" style="7" customWidth="1"/>
    <col min="722" max="723" width="0" style="7" hidden="1" customWidth="1"/>
    <col min="724" max="735" width="10.5703125" style="7" customWidth="1"/>
    <col min="736" max="738" width="0" style="7" hidden="1" customWidth="1"/>
    <col min="739" max="744" width="10.5703125" style="7" customWidth="1"/>
    <col min="745" max="747" width="0" style="7" hidden="1" customWidth="1"/>
    <col min="748" max="753" width="10.5703125" style="7" customWidth="1"/>
    <col min="754" max="756" width="0" style="7" hidden="1" customWidth="1"/>
    <col min="757" max="765" width="10.5703125" style="7" customWidth="1"/>
    <col min="766" max="768" width="0" style="7" hidden="1" customWidth="1"/>
    <col min="769" max="783" width="10.5703125" style="7" customWidth="1"/>
    <col min="784" max="841" width="9.140625" style="7"/>
    <col min="842" max="842" width="18.85546875" style="7" customWidth="1"/>
    <col min="843" max="843" width="13.5703125" style="7" customWidth="1"/>
    <col min="844" max="848" width="0" style="7" hidden="1" customWidth="1"/>
    <col min="849" max="977" width="10.5703125" style="7" customWidth="1"/>
    <col min="978" max="979" width="0" style="7" hidden="1" customWidth="1"/>
    <col min="980" max="991" width="10.5703125" style="7" customWidth="1"/>
    <col min="992" max="994" width="0" style="7" hidden="1" customWidth="1"/>
    <col min="995" max="1000" width="10.5703125" style="7" customWidth="1"/>
    <col min="1001" max="1003" width="0" style="7" hidden="1" customWidth="1"/>
    <col min="1004" max="1009" width="10.5703125" style="7" customWidth="1"/>
    <col min="1010" max="1012" width="0" style="7" hidden="1" customWidth="1"/>
    <col min="1013" max="1021" width="10.5703125" style="7" customWidth="1"/>
    <col min="1022" max="1024" width="0" style="7" hidden="1" customWidth="1"/>
    <col min="1025" max="1039" width="10.5703125" style="7" customWidth="1"/>
    <col min="1040" max="1097" width="9.140625" style="7"/>
    <col min="1098" max="1098" width="18.85546875" style="7" customWidth="1"/>
    <col min="1099" max="1099" width="13.5703125" style="7" customWidth="1"/>
    <col min="1100" max="1104" width="0" style="7" hidden="1" customWidth="1"/>
    <col min="1105" max="1233" width="10.5703125" style="7" customWidth="1"/>
    <col min="1234" max="1235" width="0" style="7" hidden="1" customWidth="1"/>
    <col min="1236" max="1247" width="10.5703125" style="7" customWidth="1"/>
    <col min="1248" max="1250" width="0" style="7" hidden="1" customWidth="1"/>
    <col min="1251" max="1256" width="10.5703125" style="7" customWidth="1"/>
    <col min="1257" max="1259" width="0" style="7" hidden="1" customWidth="1"/>
    <col min="1260" max="1265" width="10.5703125" style="7" customWidth="1"/>
    <col min="1266" max="1268" width="0" style="7" hidden="1" customWidth="1"/>
    <col min="1269" max="1277" width="10.5703125" style="7" customWidth="1"/>
    <col min="1278" max="1280" width="0" style="7" hidden="1" customWidth="1"/>
    <col min="1281" max="1295" width="10.5703125" style="7" customWidth="1"/>
    <col min="1296" max="1353" width="9.140625" style="7"/>
    <col min="1354" max="1354" width="18.85546875" style="7" customWidth="1"/>
    <col min="1355" max="1355" width="13.5703125" style="7" customWidth="1"/>
    <col min="1356" max="1360" width="0" style="7" hidden="1" customWidth="1"/>
    <col min="1361" max="1489" width="10.5703125" style="7" customWidth="1"/>
    <col min="1490" max="1491" width="0" style="7" hidden="1" customWidth="1"/>
    <col min="1492" max="1503" width="10.5703125" style="7" customWidth="1"/>
    <col min="1504" max="1506" width="0" style="7" hidden="1" customWidth="1"/>
    <col min="1507" max="1512" width="10.5703125" style="7" customWidth="1"/>
    <col min="1513" max="1515" width="0" style="7" hidden="1" customWidth="1"/>
    <col min="1516" max="1521" width="10.5703125" style="7" customWidth="1"/>
    <col min="1522" max="1524" width="0" style="7" hidden="1" customWidth="1"/>
    <col min="1525" max="1533" width="10.5703125" style="7" customWidth="1"/>
    <col min="1534" max="1536" width="0" style="7" hidden="1" customWidth="1"/>
    <col min="1537" max="1551" width="10.5703125" style="7" customWidth="1"/>
    <col min="1552" max="1609" width="9.140625" style="7"/>
    <col min="1610" max="1610" width="18.85546875" style="7" customWidth="1"/>
    <col min="1611" max="1611" width="13.5703125" style="7" customWidth="1"/>
    <col min="1612" max="1616" width="0" style="7" hidden="1" customWidth="1"/>
    <col min="1617" max="1745" width="10.5703125" style="7" customWidth="1"/>
    <col min="1746" max="1747" width="0" style="7" hidden="1" customWidth="1"/>
    <col min="1748" max="1759" width="10.5703125" style="7" customWidth="1"/>
    <col min="1760" max="1762" width="0" style="7" hidden="1" customWidth="1"/>
    <col min="1763" max="1768" width="10.5703125" style="7" customWidth="1"/>
    <col min="1769" max="1771" width="0" style="7" hidden="1" customWidth="1"/>
    <col min="1772" max="1777" width="10.5703125" style="7" customWidth="1"/>
    <col min="1778" max="1780" width="0" style="7" hidden="1" customWidth="1"/>
    <col min="1781" max="1789" width="10.5703125" style="7" customWidth="1"/>
    <col min="1790" max="1792" width="0" style="7" hidden="1" customWidth="1"/>
    <col min="1793" max="1807" width="10.5703125" style="7" customWidth="1"/>
    <col min="1808" max="1865" width="9.140625" style="7"/>
    <col min="1866" max="1866" width="18.85546875" style="7" customWidth="1"/>
    <col min="1867" max="1867" width="13.5703125" style="7" customWidth="1"/>
    <col min="1868" max="1872" width="0" style="7" hidden="1" customWidth="1"/>
    <col min="1873" max="2001" width="10.5703125" style="7" customWidth="1"/>
    <col min="2002" max="2003" width="0" style="7" hidden="1" customWidth="1"/>
    <col min="2004" max="2015" width="10.5703125" style="7" customWidth="1"/>
    <col min="2016" max="2018" width="0" style="7" hidden="1" customWidth="1"/>
    <col min="2019" max="2024" width="10.5703125" style="7" customWidth="1"/>
    <col min="2025" max="2027" width="0" style="7" hidden="1" customWidth="1"/>
    <col min="2028" max="2033" width="10.5703125" style="7" customWidth="1"/>
    <col min="2034" max="2036" width="0" style="7" hidden="1" customWidth="1"/>
    <col min="2037" max="2045" width="10.5703125" style="7" customWidth="1"/>
    <col min="2046" max="2048" width="0" style="7" hidden="1" customWidth="1"/>
    <col min="2049" max="2063" width="10.5703125" style="7" customWidth="1"/>
    <col min="2064" max="2121" width="9.140625" style="7"/>
    <col min="2122" max="2122" width="18.85546875" style="7" customWidth="1"/>
    <col min="2123" max="2123" width="13.5703125" style="7" customWidth="1"/>
    <col min="2124" max="2128" width="0" style="7" hidden="1" customWidth="1"/>
    <col min="2129" max="2257" width="10.5703125" style="7" customWidth="1"/>
    <col min="2258" max="2259" width="0" style="7" hidden="1" customWidth="1"/>
    <col min="2260" max="2271" width="10.5703125" style="7" customWidth="1"/>
    <col min="2272" max="2274" width="0" style="7" hidden="1" customWidth="1"/>
    <col min="2275" max="2280" width="10.5703125" style="7" customWidth="1"/>
    <col min="2281" max="2283" width="0" style="7" hidden="1" customWidth="1"/>
    <col min="2284" max="2289" width="10.5703125" style="7" customWidth="1"/>
    <col min="2290" max="2292" width="0" style="7" hidden="1" customWidth="1"/>
    <col min="2293" max="2301" width="10.5703125" style="7" customWidth="1"/>
    <col min="2302" max="2304" width="0" style="7" hidden="1" customWidth="1"/>
    <col min="2305" max="2319" width="10.5703125" style="7" customWidth="1"/>
    <col min="2320" max="2377" width="9.140625" style="7"/>
    <col min="2378" max="2378" width="18.85546875" style="7" customWidth="1"/>
    <col min="2379" max="2379" width="13.5703125" style="7" customWidth="1"/>
    <col min="2380" max="2384" width="0" style="7" hidden="1" customWidth="1"/>
    <col min="2385" max="2513" width="10.5703125" style="7" customWidth="1"/>
    <col min="2514" max="2515" width="0" style="7" hidden="1" customWidth="1"/>
    <col min="2516" max="2527" width="10.5703125" style="7" customWidth="1"/>
    <col min="2528" max="2530" width="0" style="7" hidden="1" customWidth="1"/>
    <col min="2531" max="2536" width="10.5703125" style="7" customWidth="1"/>
    <col min="2537" max="2539" width="0" style="7" hidden="1" customWidth="1"/>
    <col min="2540" max="2545" width="10.5703125" style="7" customWidth="1"/>
    <col min="2546" max="2548" width="0" style="7" hidden="1" customWidth="1"/>
    <col min="2549" max="2557" width="10.5703125" style="7" customWidth="1"/>
    <col min="2558" max="2560" width="0" style="7" hidden="1" customWidth="1"/>
    <col min="2561" max="2575" width="10.5703125" style="7" customWidth="1"/>
    <col min="2576" max="2633" width="9.140625" style="7"/>
    <col min="2634" max="2634" width="18.85546875" style="7" customWidth="1"/>
    <col min="2635" max="2635" width="13.5703125" style="7" customWidth="1"/>
    <col min="2636" max="2640" width="0" style="7" hidden="1" customWidth="1"/>
    <col min="2641" max="2769" width="10.5703125" style="7" customWidth="1"/>
    <col min="2770" max="2771" width="0" style="7" hidden="1" customWidth="1"/>
    <col min="2772" max="2783" width="10.5703125" style="7" customWidth="1"/>
    <col min="2784" max="2786" width="0" style="7" hidden="1" customWidth="1"/>
    <col min="2787" max="2792" width="10.5703125" style="7" customWidth="1"/>
    <col min="2793" max="2795" width="0" style="7" hidden="1" customWidth="1"/>
    <col min="2796" max="2801" width="10.5703125" style="7" customWidth="1"/>
    <col min="2802" max="2804" width="0" style="7" hidden="1" customWidth="1"/>
    <col min="2805" max="2813" width="10.5703125" style="7" customWidth="1"/>
    <col min="2814" max="2816" width="0" style="7" hidden="1" customWidth="1"/>
    <col min="2817" max="2831" width="10.5703125" style="7" customWidth="1"/>
    <col min="2832" max="2889" width="9.140625" style="7"/>
    <col min="2890" max="2890" width="18.85546875" style="7" customWidth="1"/>
    <col min="2891" max="2891" width="13.5703125" style="7" customWidth="1"/>
    <col min="2892" max="2896" width="0" style="7" hidden="1" customWidth="1"/>
    <col min="2897" max="3025" width="10.5703125" style="7" customWidth="1"/>
    <col min="3026" max="3027" width="0" style="7" hidden="1" customWidth="1"/>
    <col min="3028" max="3039" width="10.5703125" style="7" customWidth="1"/>
    <col min="3040" max="3042" width="0" style="7" hidden="1" customWidth="1"/>
    <col min="3043" max="3048" width="10.5703125" style="7" customWidth="1"/>
    <col min="3049" max="3051" width="0" style="7" hidden="1" customWidth="1"/>
    <col min="3052" max="3057" width="10.5703125" style="7" customWidth="1"/>
    <col min="3058" max="3060" width="0" style="7" hidden="1" customWidth="1"/>
    <col min="3061" max="3069" width="10.5703125" style="7" customWidth="1"/>
    <col min="3070" max="3072" width="0" style="7" hidden="1" customWidth="1"/>
    <col min="3073" max="3087" width="10.5703125" style="7" customWidth="1"/>
    <col min="3088" max="3145" width="9.140625" style="7"/>
    <col min="3146" max="3146" width="18.85546875" style="7" customWidth="1"/>
    <col min="3147" max="3147" width="13.5703125" style="7" customWidth="1"/>
    <col min="3148" max="3152" width="0" style="7" hidden="1" customWidth="1"/>
    <col min="3153" max="3281" width="10.5703125" style="7" customWidth="1"/>
    <col min="3282" max="3283" width="0" style="7" hidden="1" customWidth="1"/>
    <col min="3284" max="3295" width="10.5703125" style="7" customWidth="1"/>
    <col min="3296" max="3298" width="0" style="7" hidden="1" customWidth="1"/>
    <col min="3299" max="3304" width="10.5703125" style="7" customWidth="1"/>
    <col min="3305" max="3307" width="0" style="7" hidden="1" customWidth="1"/>
    <col min="3308" max="3313" width="10.5703125" style="7" customWidth="1"/>
    <col min="3314" max="3316" width="0" style="7" hidden="1" customWidth="1"/>
    <col min="3317" max="3325" width="10.5703125" style="7" customWidth="1"/>
    <col min="3326" max="3328" width="0" style="7" hidden="1" customWidth="1"/>
    <col min="3329" max="3343" width="10.5703125" style="7" customWidth="1"/>
    <col min="3344" max="3401" width="9.140625" style="7"/>
    <col min="3402" max="3402" width="18.85546875" style="7" customWidth="1"/>
    <col min="3403" max="3403" width="13.5703125" style="7" customWidth="1"/>
    <col min="3404" max="3408" width="0" style="7" hidden="1" customWidth="1"/>
    <col min="3409" max="3537" width="10.5703125" style="7" customWidth="1"/>
    <col min="3538" max="3539" width="0" style="7" hidden="1" customWidth="1"/>
    <col min="3540" max="3551" width="10.5703125" style="7" customWidth="1"/>
    <col min="3552" max="3554" width="0" style="7" hidden="1" customWidth="1"/>
    <col min="3555" max="3560" width="10.5703125" style="7" customWidth="1"/>
    <col min="3561" max="3563" width="0" style="7" hidden="1" customWidth="1"/>
    <col min="3564" max="3569" width="10.5703125" style="7" customWidth="1"/>
    <col min="3570" max="3572" width="0" style="7" hidden="1" customWidth="1"/>
    <col min="3573" max="3581" width="10.5703125" style="7" customWidth="1"/>
    <col min="3582" max="3584" width="0" style="7" hidden="1" customWidth="1"/>
    <col min="3585" max="3599" width="10.5703125" style="7" customWidth="1"/>
    <col min="3600" max="3657" width="9.140625" style="7"/>
    <col min="3658" max="3658" width="18.85546875" style="7" customWidth="1"/>
    <col min="3659" max="3659" width="13.5703125" style="7" customWidth="1"/>
    <col min="3660" max="3664" width="0" style="7" hidden="1" customWidth="1"/>
    <col min="3665" max="3793" width="10.5703125" style="7" customWidth="1"/>
    <col min="3794" max="3795" width="0" style="7" hidden="1" customWidth="1"/>
    <col min="3796" max="3807" width="10.5703125" style="7" customWidth="1"/>
    <col min="3808" max="3810" width="0" style="7" hidden="1" customWidth="1"/>
    <col min="3811" max="3816" width="10.5703125" style="7" customWidth="1"/>
    <col min="3817" max="3819" width="0" style="7" hidden="1" customWidth="1"/>
    <col min="3820" max="3825" width="10.5703125" style="7" customWidth="1"/>
    <col min="3826" max="3828" width="0" style="7" hidden="1" customWidth="1"/>
    <col min="3829" max="3837" width="10.5703125" style="7" customWidth="1"/>
    <col min="3838" max="3840" width="0" style="7" hidden="1" customWidth="1"/>
    <col min="3841" max="3855" width="10.5703125" style="7" customWidth="1"/>
    <col min="3856" max="3913" width="9.140625" style="7"/>
    <col min="3914" max="3914" width="18.85546875" style="7" customWidth="1"/>
    <col min="3915" max="3915" width="13.5703125" style="7" customWidth="1"/>
    <col min="3916" max="3920" width="0" style="7" hidden="1" customWidth="1"/>
    <col min="3921" max="4049" width="10.5703125" style="7" customWidth="1"/>
    <col min="4050" max="4051" width="0" style="7" hidden="1" customWidth="1"/>
    <col min="4052" max="4063" width="10.5703125" style="7" customWidth="1"/>
    <col min="4064" max="4066" width="0" style="7" hidden="1" customWidth="1"/>
    <col min="4067" max="4072" width="10.5703125" style="7" customWidth="1"/>
    <col min="4073" max="4075" width="0" style="7" hidden="1" customWidth="1"/>
    <col min="4076" max="4081" width="10.5703125" style="7" customWidth="1"/>
    <col min="4082" max="4084" width="0" style="7" hidden="1" customWidth="1"/>
    <col min="4085" max="4093" width="10.5703125" style="7" customWidth="1"/>
    <col min="4094" max="4096" width="0" style="7" hidden="1" customWidth="1"/>
    <col min="4097" max="4111" width="10.5703125" style="7" customWidth="1"/>
    <col min="4112" max="4169" width="9.140625" style="7"/>
    <col min="4170" max="4170" width="18.85546875" style="7" customWidth="1"/>
    <col min="4171" max="4171" width="13.5703125" style="7" customWidth="1"/>
    <col min="4172" max="4176" width="0" style="7" hidden="1" customWidth="1"/>
    <col min="4177" max="4305" width="10.5703125" style="7" customWidth="1"/>
    <col min="4306" max="4307" width="0" style="7" hidden="1" customWidth="1"/>
    <col min="4308" max="4319" width="10.5703125" style="7" customWidth="1"/>
    <col min="4320" max="4322" width="0" style="7" hidden="1" customWidth="1"/>
    <col min="4323" max="4328" width="10.5703125" style="7" customWidth="1"/>
    <col min="4329" max="4331" width="0" style="7" hidden="1" customWidth="1"/>
    <col min="4332" max="4337" width="10.5703125" style="7" customWidth="1"/>
    <col min="4338" max="4340" width="0" style="7" hidden="1" customWidth="1"/>
    <col min="4341" max="4349" width="10.5703125" style="7" customWidth="1"/>
    <col min="4350" max="4352" width="0" style="7" hidden="1" customWidth="1"/>
    <col min="4353" max="4367" width="10.5703125" style="7" customWidth="1"/>
    <col min="4368" max="4425" width="9.140625" style="7"/>
    <col min="4426" max="4426" width="18.85546875" style="7" customWidth="1"/>
    <col min="4427" max="4427" width="13.5703125" style="7" customWidth="1"/>
    <col min="4428" max="4432" width="0" style="7" hidden="1" customWidth="1"/>
    <col min="4433" max="4561" width="10.5703125" style="7" customWidth="1"/>
    <col min="4562" max="4563" width="0" style="7" hidden="1" customWidth="1"/>
    <col min="4564" max="4575" width="10.5703125" style="7" customWidth="1"/>
    <col min="4576" max="4578" width="0" style="7" hidden="1" customWidth="1"/>
    <col min="4579" max="4584" width="10.5703125" style="7" customWidth="1"/>
    <col min="4585" max="4587" width="0" style="7" hidden="1" customWidth="1"/>
    <col min="4588" max="4593" width="10.5703125" style="7" customWidth="1"/>
    <col min="4594" max="4596" width="0" style="7" hidden="1" customWidth="1"/>
    <col min="4597" max="4605" width="10.5703125" style="7" customWidth="1"/>
    <col min="4606" max="4608" width="0" style="7" hidden="1" customWidth="1"/>
    <col min="4609" max="4623" width="10.5703125" style="7" customWidth="1"/>
    <col min="4624" max="4681" width="9.140625" style="7"/>
    <col min="4682" max="4682" width="18.85546875" style="7" customWidth="1"/>
    <col min="4683" max="4683" width="13.5703125" style="7" customWidth="1"/>
    <col min="4684" max="4688" width="0" style="7" hidden="1" customWidth="1"/>
    <col min="4689" max="4817" width="10.5703125" style="7" customWidth="1"/>
    <col min="4818" max="4819" width="0" style="7" hidden="1" customWidth="1"/>
    <col min="4820" max="4831" width="10.5703125" style="7" customWidth="1"/>
    <col min="4832" max="4834" width="0" style="7" hidden="1" customWidth="1"/>
    <col min="4835" max="4840" width="10.5703125" style="7" customWidth="1"/>
    <col min="4841" max="4843" width="0" style="7" hidden="1" customWidth="1"/>
    <col min="4844" max="4849" width="10.5703125" style="7" customWidth="1"/>
    <col min="4850" max="4852" width="0" style="7" hidden="1" customWidth="1"/>
    <col min="4853" max="4861" width="10.5703125" style="7" customWidth="1"/>
    <col min="4862" max="4864" width="0" style="7" hidden="1" customWidth="1"/>
    <col min="4865" max="4879" width="10.5703125" style="7" customWidth="1"/>
    <col min="4880" max="4937" width="9.140625" style="7"/>
    <col min="4938" max="4938" width="18.85546875" style="7" customWidth="1"/>
    <col min="4939" max="4939" width="13.5703125" style="7" customWidth="1"/>
    <col min="4940" max="4944" width="0" style="7" hidden="1" customWidth="1"/>
    <col min="4945" max="5073" width="10.5703125" style="7" customWidth="1"/>
    <col min="5074" max="5075" width="0" style="7" hidden="1" customWidth="1"/>
    <col min="5076" max="5087" width="10.5703125" style="7" customWidth="1"/>
    <col min="5088" max="5090" width="0" style="7" hidden="1" customWidth="1"/>
    <col min="5091" max="5096" width="10.5703125" style="7" customWidth="1"/>
    <col min="5097" max="5099" width="0" style="7" hidden="1" customWidth="1"/>
    <col min="5100" max="5105" width="10.5703125" style="7" customWidth="1"/>
    <col min="5106" max="5108" width="0" style="7" hidden="1" customWidth="1"/>
    <col min="5109" max="5117" width="10.5703125" style="7" customWidth="1"/>
    <col min="5118" max="5120" width="0" style="7" hidden="1" customWidth="1"/>
    <col min="5121" max="5135" width="10.5703125" style="7" customWidth="1"/>
    <col min="5136" max="5193" width="9.140625" style="7"/>
    <col min="5194" max="5194" width="18.85546875" style="7" customWidth="1"/>
    <col min="5195" max="5195" width="13.5703125" style="7" customWidth="1"/>
    <col min="5196" max="5200" width="0" style="7" hidden="1" customWidth="1"/>
    <col min="5201" max="5329" width="10.5703125" style="7" customWidth="1"/>
    <col min="5330" max="5331" width="0" style="7" hidden="1" customWidth="1"/>
    <col min="5332" max="5343" width="10.5703125" style="7" customWidth="1"/>
    <col min="5344" max="5346" width="0" style="7" hidden="1" customWidth="1"/>
    <col min="5347" max="5352" width="10.5703125" style="7" customWidth="1"/>
    <col min="5353" max="5355" width="0" style="7" hidden="1" customWidth="1"/>
    <col min="5356" max="5361" width="10.5703125" style="7" customWidth="1"/>
    <col min="5362" max="5364" width="0" style="7" hidden="1" customWidth="1"/>
    <col min="5365" max="5373" width="10.5703125" style="7" customWidth="1"/>
    <col min="5374" max="5376" width="0" style="7" hidden="1" customWidth="1"/>
    <col min="5377" max="5391" width="10.5703125" style="7" customWidth="1"/>
    <col min="5392" max="5449" width="9.140625" style="7"/>
    <col min="5450" max="5450" width="18.85546875" style="7" customWidth="1"/>
    <col min="5451" max="5451" width="13.5703125" style="7" customWidth="1"/>
    <col min="5452" max="5456" width="0" style="7" hidden="1" customWidth="1"/>
    <col min="5457" max="5585" width="10.5703125" style="7" customWidth="1"/>
    <col min="5586" max="5587" width="0" style="7" hidden="1" customWidth="1"/>
    <col min="5588" max="5599" width="10.5703125" style="7" customWidth="1"/>
    <col min="5600" max="5602" width="0" style="7" hidden="1" customWidth="1"/>
    <col min="5603" max="5608" width="10.5703125" style="7" customWidth="1"/>
    <col min="5609" max="5611" width="0" style="7" hidden="1" customWidth="1"/>
    <col min="5612" max="5617" width="10.5703125" style="7" customWidth="1"/>
    <col min="5618" max="5620" width="0" style="7" hidden="1" customWidth="1"/>
    <col min="5621" max="5629" width="10.5703125" style="7" customWidth="1"/>
    <col min="5630" max="5632" width="0" style="7" hidden="1" customWidth="1"/>
    <col min="5633" max="5647" width="10.5703125" style="7" customWidth="1"/>
    <col min="5648" max="5705" width="9.140625" style="7"/>
    <col min="5706" max="5706" width="18.85546875" style="7" customWidth="1"/>
    <col min="5707" max="5707" width="13.5703125" style="7" customWidth="1"/>
    <col min="5708" max="5712" width="0" style="7" hidden="1" customWidth="1"/>
    <col min="5713" max="5841" width="10.5703125" style="7" customWidth="1"/>
    <col min="5842" max="5843" width="0" style="7" hidden="1" customWidth="1"/>
    <col min="5844" max="5855" width="10.5703125" style="7" customWidth="1"/>
    <col min="5856" max="5858" width="0" style="7" hidden="1" customWidth="1"/>
    <col min="5859" max="5864" width="10.5703125" style="7" customWidth="1"/>
    <col min="5865" max="5867" width="0" style="7" hidden="1" customWidth="1"/>
    <col min="5868" max="5873" width="10.5703125" style="7" customWidth="1"/>
    <col min="5874" max="5876" width="0" style="7" hidden="1" customWidth="1"/>
    <col min="5877" max="5885" width="10.5703125" style="7" customWidth="1"/>
    <col min="5886" max="5888" width="0" style="7" hidden="1" customWidth="1"/>
    <col min="5889" max="5903" width="10.5703125" style="7" customWidth="1"/>
    <col min="5904" max="5961" width="9.140625" style="7"/>
    <col min="5962" max="5962" width="18.85546875" style="7" customWidth="1"/>
    <col min="5963" max="5963" width="13.5703125" style="7" customWidth="1"/>
    <col min="5964" max="5968" width="0" style="7" hidden="1" customWidth="1"/>
    <col min="5969" max="6097" width="10.5703125" style="7" customWidth="1"/>
    <col min="6098" max="6099" width="0" style="7" hidden="1" customWidth="1"/>
    <col min="6100" max="6111" width="10.5703125" style="7" customWidth="1"/>
    <col min="6112" max="6114" width="0" style="7" hidden="1" customWidth="1"/>
    <col min="6115" max="6120" width="10.5703125" style="7" customWidth="1"/>
    <col min="6121" max="6123" width="0" style="7" hidden="1" customWidth="1"/>
    <col min="6124" max="6129" width="10.5703125" style="7" customWidth="1"/>
    <col min="6130" max="6132" width="0" style="7" hidden="1" customWidth="1"/>
    <col min="6133" max="6141" width="10.5703125" style="7" customWidth="1"/>
    <col min="6142" max="6144" width="0" style="7" hidden="1" customWidth="1"/>
    <col min="6145" max="6159" width="10.5703125" style="7" customWidth="1"/>
    <col min="6160" max="6217" width="9.140625" style="7"/>
    <col min="6218" max="6218" width="18.85546875" style="7" customWidth="1"/>
    <col min="6219" max="6219" width="13.5703125" style="7" customWidth="1"/>
    <col min="6220" max="6224" width="0" style="7" hidden="1" customWidth="1"/>
    <col min="6225" max="6353" width="10.5703125" style="7" customWidth="1"/>
    <col min="6354" max="6355" width="0" style="7" hidden="1" customWidth="1"/>
    <col min="6356" max="6367" width="10.5703125" style="7" customWidth="1"/>
    <col min="6368" max="6370" width="0" style="7" hidden="1" customWidth="1"/>
    <col min="6371" max="6376" width="10.5703125" style="7" customWidth="1"/>
    <col min="6377" max="6379" width="0" style="7" hidden="1" customWidth="1"/>
    <col min="6380" max="6385" width="10.5703125" style="7" customWidth="1"/>
    <col min="6386" max="6388" width="0" style="7" hidden="1" customWidth="1"/>
    <col min="6389" max="6397" width="10.5703125" style="7" customWidth="1"/>
    <col min="6398" max="6400" width="0" style="7" hidden="1" customWidth="1"/>
    <col min="6401" max="6415" width="10.5703125" style="7" customWidth="1"/>
    <col min="6416" max="6473" width="9.140625" style="7"/>
    <col min="6474" max="6474" width="18.85546875" style="7" customWidth="1"/>
    <col min="6475" max="6475" width="13.5703125" style="7" customWidth="1"/>
    <col min="6476" max="6480" width="0" style="7" hidden="1" customWidth="1"/>
    <col min="6481" max="6609" width="10.5703125" style="7" customWidth="1"/>
    <col min="6610" max="6611" width="0" style="7" hidden="1" customWidth="1"/>
    <col min="6612" max="6623" width="10.5703125" style="7" customWidth="1"/>
    <col min="6624" max="6626" width="0" style="7" hidden="1" customWidth="1"/>
    <col min="6627" max="6632" width="10.5703125" style="7" customWidth="1"/>
    <col min="6633" max="6635" width="0" style="7" hidden="1" customWidth="1"/>
    <col min="6636" max="6641" width="10.5703125" style="7" customWidth="1"/>
    <col min="6642" max="6644" width="0" style="7" hidden="1" customWidth="1"/>
    <col min="6645" max="6653" width="10.5703125" style="7" customWidth="1"/>
    <col min="6654" max="6656" width="0" style="7" hidden="1" customWidth="1"/>
    <col min="6657" max="6671" width="10.5703125" style="7" customWidth="1"/>
    <col min="6672" max="6729" width="9.140625" style="7"/>
    <col min="6730" max="6730" width="18.85546875" style="7" customWidth="1"/>
    <col min="6731" max="6731" width="13.5703125" style="7" customWidth="1"/>
    <col min="6732" max="6736" width="0" style="7" hidden="1" customWidth="1"/>
    <col min="6737" max="6865" width="10.5703125" style="7" customWidth="1"/>
    <col min="6866" max="6867" width="0" style="7" hidden="1" customWidth="1"/>
    <col min="6868" max="6879" width="10.5703125" style="7" customWidth="1"/>
    <col min="6880" max="6882" width="0" style="7" hidden="1" customWidth="1"/>
    <col min="6883" max="6888" width="10.5703125" style="7" customWidth="1"/>
    <col min="6889" max="6891" width="0" style="7" hidden="1" customWidth="1"/>
    <col min="6892" max="6897" width="10.5703125" style="7" customWidth="1"/>
    <col min="6898" max="6900" width="0" style="7" hidden="1" customWidth="1"/>
    <col min="6901" max="6909" width="10.5703125" style="7" customWidth="1"/>
    <col min="6910" max="6912" width="0" style="7" hidden="1" customWidth="1"/>
    <col min="6913" max="6927" width="10.5703125" style="7" customWidth="1"/>
    <col min="6928" max="6985" width="9.140625" style="7"/>
    <col min="6986" max="6986" width="18.85546875" style="7" customWidth="1"/>
    <col min="6987" max="6987" width="13.5703125" style="7" customWidth="1"/>
    <col min="6988" max="6992" width="0" style="7" hidden="1" customWidth="1"/>
    <col min="6993" max="7121" width="10.5703125" style="7" customWidth="1"/>
    <col min="7122" max="7123" width="0" style="7" hidden="1" customWidth="1"/>
    <col min="7124" max="7135" width="10.5703125" style="7" customWidth="1"/>
    <col min="7136" max="7138" width="0" style="7" hidden="1" customWidth="1"/>
    <col min="7139" max="7144" width="10.5703125" style="7" customWidth="1"/>
    <col min="7145" max="7147" width="0" style="7" hidden="1" customWidth="1"/>
    <col min="7148" max="7153" width="10.5703125" style="7" customWidth="1"/>
    <col min="7154" max="7156" width="0" style="7" hidden="1" customWidth="1"/>
    <col min="7157" max="7165" width="10.5703125" style="7" customWidth="1"/>
    <col min="7166" max="7168" width="0" style="7" hidden="1" customWidth="1"/>
    <col min="7169" max="7183" width="10.5703125" style="7" customWidth="1"/>
    <col min="7184" max="7241" width="9.140625" style="7"/>
    <col min="7242" max="7242" width="18.85546875" style="7" customWidth="1"/>
    <col min="7243" max="7243" width="13.5703125" style="7" customWidth="1"/>
    <col min="7244" max="7248" width="0" style="7" hidden="1" customWidth="1"/>
    <col min="7249" max="7377" width="10.5703125" style="7" customWidth="1"/>
    <col min="7378" max="7379" width="0" style="7" hidden="1" customWidth="1"/>
    <col min="7380" max="7391" width="10.5703125" style="7" customWidth="1"/>
    <col min="7392" max="7394" width="0" style="7" hidden="1" customWidth="1"/>
    <col min="7395" max="7400" width="10.5703125" style="7" customWidth="1"/>
    <col min="7401" max="7403" width="0" style="7" hidden="1" customWidth="1"/>
    <col min="7404" max="7409" width="10.5703125" style="7" customWidth="1"/>
    <col min="7410" max="7412" width="0" style="7" hidden="1" customWidth="1"/>
    <col min="7413" max="7421" width="10.5703125" style="7" customWidth="1"/>
    <col min="7422" max="7424" width="0" style="7" hidden="1" customWidth="1"/>
    <col min="7425" max="7439" width="10.5703125" style="7" customWidth="1"/>
    <col min="7440" max="7497" width="9.140625" style="7"/>
    <col min="7498" max="7498" width="18.85546875" style="7" customWidth="1"/>
    <col min="7499" max="7499" width="13.5703125" style="7" customWidth="1"/>
    <col min="7500" max="7504" width="0" style="7" hidden="1" customWidth="1"/>
    <col min="7505" max="7633" width="10.5703125" style="7" customWidth="1"/>
    <col min="7634" max="7635" width="0" style="7" hidden="1" customWidth="1"/>
    <col min="7636" max="7647" width="10.5703125" style="7" customWidth="1"/>
    <col min="7648" max="7650" width="0" style="7" hidden="1" customWidth="1"/>
    <col min="7651" max="7656" width="10.5703125" style="7" customWidth="1"/>
    <col min="7657" max="7659" width="0" style="7" hidden="1" customWidth="1"/>
    <col min="7660" max="7665" width="10.5703125" style="7" customWidth="1"/>
    <col min="7666" max="7668" width="0" style="7" hidden="1" customWidth="1"/>
    <col min="7669" max="7677" width="10.5703125" style="7" customWidth="1"/>
    <col min="7678" max="7680" width="0" style="7" hidden="1" customWidth="1"/>
    <col min="7681" max="7695" width="10.5703125" style="7" customWidth="1"/>
    <col min="7696" max="7753" width="9.140625" style="7"/>
    <col min="7754" max="7754" width="18.85546875" style="7" customWidth="1"/>
    <col min="7755" max="7755" width="13.5703125" style="7" customWidth="1"/>
    <col min="7756" max="7760" width="0" style="7" hidden="1" customWidth="1"/>
    <col min="7761" max="7889" width="10.5703125" style="7" customWidth="1"/>
    <col min="7890" max="7891" width="0" style="7" hidden="1" customWidth="1"/>
    <col min="7892" max="7903" width="10.5703125" style="7" customWidth="1"/>
    <col min="7904" max="7906" width="0" style="7" hidden="1" customWidth="1"/>
    <col min="7907" max="7912" width="10.5703125" style="7" customWidth="1"/>
    <col min="7913" max="7915" width="0" style="7" hidden="1" customWidth="1"/>
    <col min="7916" max="7921" width="10.5703125" style="7" customWidth="1"/>
    <col min="7922" max="7924" width="0" style="7" hidden="1" customWidth="1"/>
    <col min="7925" max="7933" width="10.5703125" style="7" customWidth="1"/>
    <col min="7934" max="7936" width="0" style="7" hidden="1" customWidth="1"/>
    <col min="7937" max="7951" width="10.5703125" style="7" customWidth="1"/>
    <col min="7952" max="8009" width="9.140625" style="7"/>
    <col min="8010" max="8010" width="18.85546875" style="7" customWidth="1"/>
    <col min="8011" max="8011" width="13.5703125" style="7" customWidth="1"/>
    <col min="8012" max="8016" width="0" style="7" hidden="1" customWidth="1"/>
    <col min="8017" max="8145" width="10.5703125" style="7" customWidth="1"/>
    <col min="8146" max="8147" width="0" style="7" hidden="1" customWidth="1"/>
    <col min="8148" max="8159" width="10.5703125" style="7" customWidth="1"/>
    <col min="8160" max="8162" width="0" style="7" hidden="1" customWidth="1"/>
    <col min="8163" max="8168" width="10.5703125" style="7" customWidth="1"/>
    <col min="8169" max="8171" width="0" style="7" hidden="1" customWidth="1"/>
    <col min="8172" max="8177" width="10.5703125" style="7" customWidth="1"/>
    <col min="8178" max="8180" width="0" style="7" hidden="1" customWidth="1"/>
    <col min="8181" max="8189" width="10.5703125" style="7" customWidth="1"/>
    <col min="8190" max="8192" width="0" style="7" hidden="1" customWidth="1"/>
    <col min="8193" max="8207" width="10.5703125" style="7" customWidth="1"/>
    <col min="8208" max="8265" width="9.140625" style="7"/>
    <col min="8266" max="8266" width="18.85546875" style="7" customWidth="1"/>
    <col min="8267" max="8267" width="13.5703125" style="7" customWidth="1"/>
    <col min="8268" max="8272" width="0" style="7" hidden="1" customWidth="1"/>
    <col min="8273" max="8401" width="10.5703125" style="7" customWidth="1"/>
    <col min="8402" max="8403" width="0" style="7" hidden="1" customWidth="1"/>
    <col min="8404" max="8415" width="10.5703125" style="7" customWidth="1"/>
    <col min="8416" max="8418" width="0" style="7" hidden="1" customWidth="1"/>
    <col min="8419" max="8424" width="10.5703125" style="7" customWidth="1"/>
    <col min="8425" max="8427" width="0" style="7" hidden="1" customWidth="1"/>
    <col min="8428" max="8433" width="10.5703125" style="7" customWidth="1"/>
    <col min="8434" max="8436" width="0" style="7" hidden="1" customWidth="1"/>
    <col min="8437" max="8445" width="10.5703125" style="7" customWidth="1"/>
    <col min="8446" max="8448" width="0" style="7" hidden="1" customWidth="1"/>
    <col min="8449" max="8463" width="10.5703125" style="7" customWidth="1"/>
    <col min="8464" max="8521" width="9.140625" style="7"/>
    <col min="8522" max="8522" width="18.85546875" style="7" customWidth="1"/>
    <col min="8523" max="8523" width="13.5703125" style="7" customWidth="1"/>
    <col min="8524" max="8528" width="0" style="7" hidden="1" customWidth="1"/>
    <col min="8529" max="8657" width="10.5703125" style="7" customWidth="1"/>
    <col min="8658" max="8659" width="0" style="7" hidden="1" customWidth="1"/>
    <col min="8660" max="8671" width="10.5703125" style="7" customWidth="1"/>
    <col min="8672" max="8674" width="0" style="7" hidden="1" customWidth="1"/>
    <col min="8675" max="8680" width="10.5703125" style="7" customWidth="1"/>
    <col min="8681" max="8683" width="0" style="7" hidden="1" customWidth="1"/>
    <col min="8684" max="8689" width="10.5703125" style="7" customWidth="1"/>
    <col min="8690" max="8692" width="0" style="7" hidden="1" customWidth="1"/>
    <col min="8693" max="8701" width="10.5703125" style="7" customWidth="1"/>
    <col min="8702" max="8704" width="0" style="7" hidden="1" customWidth="1"/>
    <col min="8705" max="8719" width="10.5703125" style="7" customWidth="1"/>
    <col min="8720" max="8777" width="9.140625" style="7"/>
    <col min="8778" max="8778" width="18.85546875" style="7" customWidth="1"/>
    <col min="8779" max="8779" width="13.5703125" style="7" customWidth="1"/>
    <col min="8780" max="8784" width="0" style="7" hidden="1" customWidth="1"/>
    <col min="8785" max="8913" width="10.5703125" style="7" customWidth="1"/>
    <col min="8914" max="8915" width="0" style="7" hidden="1" customWidth="1"/>
    <col min="8916" max="8927" width="10.5703125" style="7" customWidth="1"/>
    <col min="8928" max="8930" width="0" style="7" hidden="1" customWidth="1"/>
    <col min="8931" max="8936" width="10.5703125" style="7" customWidth="1"/>
    <col min="8937" max="8939" width="0" style="7" hidden="1" customWidth="1"/>
    <col min="8940" max="8945" width="10.5703125" style="7" customWidth="1"/>
    <col min="8946" max="8948" width="0" style="7" hidden="1" customWidth="1"/>
    <col min="8949" max="8957" width="10.5703125" style="7" customWidth="1"/>
    <col min="8958" max="8960" width="0" style="7" hidden="1" customWidth="1"/>
    <col min="8961" max="8975" width="10.5703125" style="7" customWidth="1"/>
    <col min="8976" max="9033" width="9.140625" style="7"/>
    <col min="9034" max="9034" width="18.85546875" style="7" customWidth="1"/>
    <col min="9035" max="9035" width="13.5703125" style="7" customWidth="1"/>
    <col min="9036" max="9040" width="0" style="7" hidden="1" customWidth="1"/>
    <col min="9041" max="9169" width="10.5703125" style="7" customWidth="1"/>
    <col min="9170" max="9171" width="0" style="7" hidden="1" customWidth="1"/>
    <col min="9172" max="9183" width="10.5703125" style="7" customWidth="1"/>
    <col min="9184" max="9186" width="0" style="7" hidden="1" customWidth="1"/>
    <col min="9187" max="9192" width="10.5703125" style="7" customWidth="1"/>
    <col min="9193" max="9195" width="0" style="7" hidden="1" customWidth="1"/>
    <col min="9196" max="9201" width="10.5703125" style="7" customWidth="1"/>
    <col min="9202" max="9204" width="0" style="7" hidden="1" customWidth="1"/>
    <col min="9205" max="9213" width="10.5703125" style="7" customWidth="1"/>
    <col min="9214" max="9216" width="0" style="7" hidden="1" customWidth="1"/>
    <col min="9217" max="9231" width="10.5703125" style="7" customWidth="1"/>
    <col min="9232" max="9289" width="9.140625" style="7"/>
    <col min="9290" max="9290" width="18.85546875" style="7" customWidth="1"/>
    <col min="9291" max="9291" width="13.5703125" style="7" customWidth="1"/>
    <col min="9292" max="9296" width="0" style="7" hidden="1" customWidth="1"/>
    <col min="9297" max="9425" width="10.5703125" style="7" customWidth="1"/>
    <col min="9426" max="9427" width="0" style="7" hidden="1" customWidth="1"/>
    <col min="9428" max="9439" width="10.5703125" style="7" customWidth="1"/>
    <col min="9440" max="9442" width="0" style="7" hidden="1" customWidth="1"/>
    <col min="9443" max="9448" width="10.5703125" style="7" customWidth="1"/>
    <col min="9449" max="9451" width="0" style="7" hidden="1" customWidth="1"/>
    <col min="9452" max="9457" width="10.5703125" style="7" customWidth="1"/>
    <col min="9458" max="9460" width="0" style="7" hidden="1" customWidth="1"/>
    <col min="9461" max="9469" width="10.5703125" style="7" customWidth="1"/>
    <col min="9470" max="9472" width="0" style="7" hidden="1" customWidth="1"/>
    <col min="9473" max="9487" width="10.5703125" style="7" customWidth="1"/>
    <col min="9488" max="9545" width="9.140625" style="7"/>
    <col min="9546" max="9546" width="18.85546875" style="7" customWidth="1"/>
    <col min="9547" max="9547" width="13.5703125" style="7" customWidth="1"/>
    <col min="9548" max="9552" width="0" style="7" hidden="1" customWidth="1"/>
    <col min="9553" max="9681" width="10.5703125" style="7" customWidth="1"/>
    <col min="9682" max="9683" width="0" style="7" hidden="1" customWidth="1"/>
    <col min="9684" max="9695" width="10.5703125" style="7" customWidth="1"/>
    <col min="9696" max="9698" width="0" style="7" hidden="1" customWidth="1"/>
    <col min="9699" max="9704" width="10.5703125" style="7" customWidth="1"/>
    <col min="9705" max="9707" width="0" style="7" hidden="1" customWidth="1"/>
    <col min="9708" max="9713" width="10.5703125" style="7" customWidth="1"/>
    <col min="9714" max="9716" width="0" style="7" hidden="1" customWidth="1"/>
    <col min="9717" max="9725" width="10.5703125" style="7" customWidth="1"/>
    <col min="9726" max="9728" width="0" style="7" hidden="1" customWidth="1"/>
    <col min="9729" max="9743" width="10.5703125" style="7" customWidth="1"/>
    <col min="9744" max="9801" width="9.140625" style="7"/>
    <col min="9802" max="9802" width="18.85546875" style="7" customWidth="1"/>
    <col min="9803" max="9803" width="13.5703125" style="7" customWidth="1"/>
    <col min="9804" max="9808" width="0" style="7" hidden="1" customWidth="1"/>
    <col min="9809" max="9937" width="10.5703125" style="7" customWidth="1"/>
    <col min="9938" max="9939" width="0" style="7" hidden="1" customWidth="1"/>
    <col min="9940" max="9951" width="10.5703125" style="7" customWidth="1"/>
    <col min="9952" max="9954" width="0" style="7" hidden="1" customWidth="1"/>
    <col min="9955" max="9960" width="10.5703125" style="7" customWidth="1"/>
    <col min="9961" max="9963" width="0" style="7" hidden="1" customWidth="1"/>
    <col min="9964" max="9969" width="10.5703125" style="7" customWidth="1"/>
    <col min="9970" max="9972" width="0" style="7" hidden="1" customWidth="1"/>
    <col min="9973" max="9981" width="10.5703125" style="7" customWidth="1"/>
    <col min="9982" max="9984" width="0" style="7" hidden="1" customWidth="1"/>
    <col min="9985" max="9999" width="10.5703125" style="7" customWidth="1"/>
    <col min="10000" max="10057" width="9.140625" style="7"/>
    <col min="10058" max="10058" width="18.85546875" style="7" customWidth="1"/>
    <col min="10059" max="10059" width="13.5703125" style="7" customWidth="1"/>
    <col min="10060" max="10064" width="0" style="7" hidden="1" customWidth="1"/>
    <col min="10065" max="10193" width="10.5703125" style="7" customWidth="1"/>
    <col min="10194" max="10195" width="0" style="7" hidden="1" customWidth="1"/>
    <col min="10196" max="10207" width="10.5703125" style="7" customWidth="1"/>
    <col min="10208" max="10210" width="0" style="7" hidden="1" customWidth="1"/>
    <col min="10211" max="10216" width="10.5703125" style="7" customWidth="1"/>
    <col min="10217" max="10219" width="0" style="7" hidden="1" customWidth="1"/>
    <col min="10220" max="10225" width="10.5703125" style="7" customWidth="1"/>
    <col min="10226" max="10228" width="0" style="7" hidden="1" customWidth="1"/>
    <col min="10229" max="10237" width="10.5703125" style="7" customWidth="1"/>
    <col min="10238" max="10240" width="0" style="7" hidden="1" customWidth="1"/>
    <col min="10241" max="10255" width="10.5703125" style="7" customWidth="1"/>
    <col min="10256" max="10313" width="9.140625" style="7"/>
    <col min="10314" max="10314" width="18.85546875" style="7" customWidth="1"/>
    <col min="10315" max="10315" width="13.5703125" style="7" customWidth="1"/>
    <col min="10316" max="10320" width="0" style="7" hidden="1" customWidth="1"/>
    <col min="10321" max="10449" width="10.5703125" style="7" customWidth="1"/>
    <col min="10450" max="10451" width="0" style="7" hidden="1" customWidth="1"/>
    <col min="10452" max="10463" width="10.5703125" style="7" customWidth="1"/>
    <col min="10464" max="10466" width="0" style="7" hidden="1" customWidth="1"/>
    <col min="10467" max="10472" width="10.5703125" style="7" customWidth="1"/>
    <col min="10473" max="10475" width="0" style="7" hidden="1" customWidth="1"/>
    <col min="10476" max="10481" width="10.5703125" style="7" customWidth="1"/>
    <col min="10482" max="10484" width="0" style="7" hidden="1" customWidth="1"/>
    <col min="10485" max="10493" width="10.5703125" style="7" customWidth="1"/>
    <col min="10494" max="10496" width="0" style="7" hidden="1" customWidth="1"/>
    <col min="10497" max="10511" width="10.5703125" style="7" customWidth="1"/>
    <col min="10512" max="10569" width="9.140625" style="7"/>
    <col min="10570" max="10570" width="18.85546875" style="7" customWidth="1"/>
    <col min="10571" max="10571" width="13.5703125" style="7" customWidth="1"/>
    <col min="10572" max="10576" width="0" style="7" hidden="1" customWidth="1"/>
    <col min="10577" max="10705" width="10.5703125" style="7" customWidth="1"/>
    <col min="10706" max="10707" width="0" style="7" hidden="1" customWidth="1"/>
    <col min="10708" max="10719" width="10.5703125" style="7" customWidth="1"/>
    <col min="10720" max="10722" width="0" style="7" hidden="1" customWidth="1"/>
    <col min="10723" max="10728" width="10.5703125" style="7" customWidth="1"/>
    <col min="10729" max="10731" width="0" style="7" hidden="1" customWidth="1"/>
    <col min="10732" max="10737" width="10.5703125" style="7" customWidth="1"/>
    <col min="10738" max="10740" width="0" style="7" hidden="1" customWidth="1"/>
    <col min="10741" max="10749" width="10.5703125" style="7" customWidth="1"/>
    <col min="10750" max="10752" width="0" style="7" hidden="1" customWidth="1"/>
    <col min="10753" max="10767" width="10.5703125" style="7" customWidth="1"/>
    <col min="10768" max="10825" width="9.140625" style="7"/>
    <col min="10826" max="10826" width="18.85546875" style="7" customWidth="1"/>
    <col min="10827" max="10827" width="13.5703125" style="7" customWidth="1"/>
    <col min="10828" max="10832" width="0" style="7" hidden="1" customWidth="1"/>
    <col min="10833" max="10961" width="10.5703125" style="7" customWidth="1"/>
    <col min="10962" max="10963" width="0" style="7" hidden="1" customWidth="1"/>
    <col min="10964" max="10975" width="10.5703125" style="7" customWidth="1"/>
    <col min="10976" max="10978" width="0" style="7" hidden="1" customWidth="1"/>
    <col min="10979" max="10984" width="10.5703125" style="7" customWidth="1"/>
    <col min="10985" max="10987" width="0" style="7" hidden="1" customWidth="1"/>
    <col min="10988" max="10993" width="10.5703125" style="7" customWidth="1"/>
    <col min="10994" max="10996" width="0" style="7" hidden="1" customWidth="1"/>
    <col min="10997" max="11005" width="10.5703125" style="7" customWidth="1"/>
    <col min="11006" max="11008" width="0" style="7" hidden="1" customWidth="1"/>
    <col min="11009" max="11023" width="10.5703125" style="7" customWidth="1"/>
    <col min="11024" max="11081" width="9.140625" style="7"/>
    <col min="11082" max="11082" width="18.85546875" style="7" customWidth="1"/>
    <col min="11083" max="11083" width="13.5703125" style="7" customWidth="1"/>
    <col min="11084" max="11088" width="0" style="7" hidden="1" customWidth="1"/>
    <col min="11089" max="11217" width="10.5703125" style="7" customWidth="1"/>
    <col min="11218" max="11219" width="0" style="7" hidden="1" customWidth="1"/>
    <col min="11220" max="11231" width="10.5703125" style="7" customWidth="1"/>
    <col min="11232" max="11234" width="0" style="7" hidden="1" customWidth="1"/>
    <col min="11235" max="11240" width="10.5703125" style="7" customWidth="1"/>
    <col min="11241" max="11243" width="0" style="7" hidden="1" customWidth="1"/>
    <col min="11244" max="11249" width="10.5703125" style="7" customWidth="1"/>
    <col min="11250" max="11252" width="0" style="7" hidden="1" customWidth="1"/>
    <col min="11253" max="11261" width="10.5703125" style="7" customWidth="1"/>
    <col min="11262" max="11264" width="0" style="7" hidden="1" customWidth="1"/>
    <col min="11265" max="11279" width="10.5703125" style="7" customWidth="1"/>
    <col min="11280" max="11337" width="9.140625" style="7"/>
    <col min="11338" max="11338" width="18.85546875" style="7" customWidth="1"/>
    <col min="11339" max="11339" width="13.5703125" style="7" customWidth="1"/>
    <col min="11340" max="11344" width="0" style="7" hidden="1" customWidth="1"/>
    <col min="11345" max="11473" width="10.5703125" style="7" customWidth="1"/>
    <col min="11474" max="11475" width="0" style="7" hidden="1" customWidth="1"/>
    <col min="11476" max="11487" width="10.5703125" style="7" customWidth="1"/>
    <col min="11488" max="11490" width="0" style="7" hidden="1" customWidth="1"/>
    <col min="11491" max="11496" width="10.5703125" style="7" customWidth="1"/>
    <col min="11497" max="11499" width="0" style="7" hidden="1" customWidth="1"/>
    <col min="11500" max="11505" width="10.5703125" style="7" customWidth="1"/>
    <col min="11506" max="11508" width="0" style="7" hidden="1" customWidth="1"/>
    <col min="11509" max="11517" width="10.5703125" style="7" customWidth="1"/>
    <col min="11518" max="11520" width="0" style="7" hidden="1" customWidth="1"/>
    <col min="11521" max="11535" width="10.5703125" style="7" customWidth="1"/>
    <col min="11536" max="11593" width="9.140625" style="7"/>
    <col min="11594" max="11594" width="18.85546875" style="7" customWidth="1"/>
    <col min="11595" max="11595" width="13.5703125" style="7" customWidth="1"/>
    <col min="11596" max="11600" width="0" style="7" hidden="1" customWidth="1"/>
    <col min="11601" max="11729" width="10.5703125" style="7" customWidth="1"/>
    <col min="11730" max="11731" width="0" style="7" hidden="1" customWidth="1"/>
    <col min="11732" max="11743" width="10.5703125" style="7" customWidth="1"/>
    <col min="11744" max="11746" width="0" style="7" hidden="1" customWidth="1"/>
    <col min="11747" max="11752" width="10.5703125" style="7" customWidth="1"/>
    <col min="11753" max="11755" width="0" style="7" hidden="1" customWidth="1"/>
    <col min="11756" max="11761" width="10.5703125" style="7" customWidth="1"/>
    <col min="11762" max="11764" width="0" style="7" hidden="1" customWidth="1"/>
    <col min="11765" max="11773" width="10.5703125" style="7" customWidth="1"/>
    <col min="11774" max="11776" width="0" style="7" hidden="1" customWidth="1"/>
    <col min="11777" max="11791" width="10.5703125" style="7" customWidth="1"/>
    <col min="11792" max="11849" width="9.140625" style="7"/>
    <col min="11850" max="11850" width="18.85546875" style="7" customWidth="1"/>
    <col min="11851" max="11851" width="13.5703125" style="7" customWidth="1"/>
    <col min="11852" max="11856" width="0" style="7" hidden="1" customWidth="1"/>
    <col min="11857" max="11985" width="10.5703125" style="7" customWidth="1"/>
    <col min="11986" max="11987" width="0" style="7" hidden="1" customWidth="1"/>
    <col min="11988" max="11999" width="10.5703125" style="7" customWidth="1"/>
    <col min="12000" max="12002" width="0" style="7" hidden="1" customWidth="1"/>
    <col min="12003" max="12008" width="10.5703125" style="7" customWidth="1"/>
    <col min="12009" max="12011" width="0" style="7" hidden="1" customWidth="1"/>
    <col min="12012" max="12017" width="10.5703125" style="7" customWidth="1"/>
    <col min="12018" max="12020" width="0" style="7" hidden="1" customWidth="1"/>
    <col min="12021" max="12029" width="10.5703125" style="7" customWidth="1"/>
    <col min="12030" max="12032" width="0" style="7" hidden="1" customWidth="1"/>
    <col min="12033" max="12047" width="10.5703125" style="7" customWidth="1"/>
    <col min="12048" max="12105" width="9.140625" style="7"/>
    <col min="12106" max="12106" width="18.85546875" style="7" customWidth="1"/>
    <col min="12107" max="12107" width="13.5703125" style="7" customWidth="1"/>
    <col min="12108" max="12112" width="0" style="7" hidden="1" customWidth="1"/>
    <col min="12113" max="12241" width="10.5703125" style="7" customWidth="1"/>
    <col min="12242" max="12243" width="0" style="7" hidden="1" customWidth="1"/>
    <col min="12244" max="12255" width="10.5703125" style="7" customWidth="1"/>
    <col min="12256" max="12258" width="0" style="7" hidden="1" customWidth="1"/>
    <col min="12259" max="12264" width="10.5703125" style="7" customWidth="1"/>
    <col min="12265" max="12267" width="0" style="7" hidden="1" customWidth="1"/>
    <col min="12268" max="12273" width="10.5703125" style="7" customWidth="1"/>
    <col min="12274" max="12276" width="0" style="7" hidden="1" customWidth="1"/>
    <col min="12277" max="12285" width="10.5703125" style="7" customWidth="1"/>
    <col min="12286" max="12288" width="0" style="7" hidden="1" customWidth="1"/>
    <col min="12289" max="12303" width="10.5703125" style="7" customWidth="1"/>
    <col min="12304" max="12361" width="9.140625" style="7"/>
    <col min="12362" max="12362" width="18.85546875" style="7" customWidth="1"/>
    <col min="12363" max="12363" width="13.5703125" style="7" customWidth="1"/>
    <col min="12364" max="12368" width="0" style="7" hidden="1" customWidth="1"/>
    <col min="12369" max="12497" width="10.5703125" style="7" customWidth="1"/>
    <col min="12498" max="12499" width="0" style="7" hidden="1" customWidth="1"/>
    <col min="12500" max="12511" width="10.5703125" style="7" customWidth="1"/>
    <col min="12512" max="12514" width="0" style="7" hidden="1" customWidth="1"/>
    <col min="12515" max="12520" width="10.5703125" style="7" customWidth="1"/>
    <col min="12521" max="12523" width="0" style="7" hidden="1" customWidth="1"/>
    <col min="12524" max="12529" width="10.5703125" style="7" customWidth="1"/>
    <col min="12530" max="12532" width="0" style="7" hidden="1" customWidth="1"/>
    <col min="12533" max="12541" width="10.5703125" style="7" customWidth="1"/>
    <col min="12542" max="12544" width="0" style="7" hidden="1" customWidth="1"/>
    <col min="12545" max="12559" width="10.5703125" style="7" customWidth="1"/>
    <col min="12560" max="12617" width="9.140625" style="7"/>
    <col min="12618" max="12618" width="18.85546875" style="7" customWidth="1"/>
    <col min="12619" max="12619" width="13.5703125" style="7" customWidth="1"/>
    <col min="12620" max="12624" width="0" style="7" hidden="1" customWidth="1"/>
    <col min="12625" max="12753" width="10.5703125" style="7" customWidth="1"/>
    <col min="12754" max="12755" width="0" style="7" hidden="1" customWidth="1"/>
    <col min="12756" max="12767" width="10.5703125" style="7" customWidth="1"/>
    <col min="12768" max="12770" width="0" style="7" hidden="1" customWidth="1"/>
    <col min="12771" max="12776" width="10.5703125" style="7" customWidth="1"/>
    <col min="12777" max="12779" width="0" style="7" hidden="1" customWidth="1"/>
    <col min="12780" max="12785" width="10.5703125" style="7" customWidth="1"/>
    <col min="12786" max="12788" width="0" style="7" hidden="1" customWidth="1"/>
    <col min="12789" max="12797" width="10.5703125" style="7" customWidth="1"/>
    <col min="12798" max="12800" width="0" style="7" hidden="1" customWidth="1"/>
    <col min="12801" max="12815" width="10.5703125" style="7" customWidth="1"/>
    <col min="12816" max="12873" width="9.140625" style="7"/>
    <col min="12874" max="12874" width="18.85546875" style="7" customWidth="1"/>
    <col min="12875" max="12875" width="13.5703125" style="7" customWidth="1"/>
    <col min="12876" max="12880" width="0" style="7" hidden="1" customWidth="1"/>
    <col min="12881" max="13009" width="10.5703125" style="7" customWidth="1"/>
    <col min="13010" max="13011" width="0" style="7" hidden="1" customWidth="1"/>
    <col min="13012" max="13023" width="10.5703125" style="7" customWidth="1"/>
    <col min="13024" max="13026" width="0" style="7" hidden="1" customWidth="1"/>
    <col min="13027" max="13032" width="10.5703125" style="7" customWidth="1"/>
    <col min="13033" max="13035" width="0" style="7" hidden="1" customWidth="1"/>
    <col min="13036" max="13041" width="10.5703125" style="7" customWidth="1"/>
    <col min="13042" max="13044" width="0" style="7" hidden="1" customWidth="1"/>
    <col min="13045" max="13053" width="10.5703125" style="7" customWidth="1"/>
    <col min="13054" max="13056" width="0" style="7" hidden="1" customWidth="1"/>
    <col min="13057" max="13071" width="10.5703125" style="7" customWidth="1"/>
    <col min="13072" max="13129" width="9.140625" style="7"/>
    <col min="13130" max="13130" width="18.85546875" style="7" customWidth="1"/>
    <col min="13131" max="13131" width="13.5703125" style="7" customWidth="1"/>
    <col min="13132" max="13136" width="0" style="7" hidden="1" customWidth="1"/>
    <col min="13137" max="13265" width="10.5703125" style="7" customWidth="1"/>
    <col min="13266" max="13267" width="0" style="7" hidden="1" customWidth="1"/>
    <col min="13268" max="13279" width="10.5703125" style="7" customWidth="1"/>
    <col min="13280" max="13282" width="0" style="7" hidden="1" customWidth="1"/>
    <col min="13283" max="13288" width="10.5703125" style="7" customWidth="1"/>
    <col min="13289" max="13291" width="0" style="7" hidden="1" customWidth="1"/>
    <col min="13292" max="13297" width="10.5703125" style="7" customWidth="1"/>
    <col min="13298" max="13300" width="0" style="7" hidden="1" customWidth="1"/>
    <col min="13301" max="13309" width="10.5703125" style="7" customWidth="1"/>
    <col min="13310" max="13312" width="0" style="7" hidden="1" customWidth="1"/>
    <col min="13313" max="13327" width="10.5703125" style="7" customWidth="1"/>
    <col min="13328" max="13385" width="9.140625" style="7"/>
    <col min="13386" max="13386" width="18.85546875" style="7" customWidth="1"/>
    <col min="13387" max="13387" width="13.5703125" style="7" customWidth="1"/>
    <col min="13388" max="13392" width="0" style="7" hidden="1" customWidth="1"/>
    <col min="13393" max="13521" width="10.5703125" style="7" customWidth="1"/>
    <col min="13522" max="13523" width="0" style="7" hidden="1" customWidth="1"/>
    <col min="13524" max="13535" width="10.5703125" style="7" customWidth="1"/>
    <col min="13536" max="13538" width="0" style="7" hidden="1" customWidth="1"/>
    <col min="13539" max="13544" width="10.5703125" style="7" customWidth="1"/>
    <col min="13545" max="13547" width="0" style="7" hidden="1" customWidth="1"/>
    <col min="13548" max="13553" width="10.5703125" style="7" customWidth="1"/>
    <col min="13554" max="13556" width="0" style="7" hidden="1" customWidth="1"/>
    <col min="13557" max="13565" width="10.5703125" style="7" customWidth="1"/>
    <col min="13566" max="13568" width="0" style="7" hidden="1" customWidth="1"/>
    <col min="13569" max="13583" width="10.5703125" style="7" customWidth="1"/>
    <col min="13584" max="13641" width="9.140625" style="7"/>
    <col min="13642" max="13642" width="18.85546875" style="7" customWidth="1"/>
    <col min="13643" max="13643" width="13.5703125" style="7" customWidth="1"/>
    <col min="13644" max="13648" width="0" style="7" hidden="1" customWidth="1"/>
    <col min="13649" max="13777" width="10.5703125" style="7" customWidth="1"/>
    <col min="13778" max="13779" width="0" style="7" hidden="1" customWidth="1"/>
    <col min="13780" max="13791" width="10.5703125" style="7" customWidth="1"/>
    <col min="13792" max="13794" width="0" style="7" hidden="1" customWidth="1"/>
    <col min="13795" max="13800" width="10.5703125" style="7" customWidth="1"/>
    <col min="13801" max="13803" width="0" style="7" hidden="1" customWidth="1"/>
    <col min="13804" max="13809" width="10.5703125" style="7" customWidth="1"/>
    <col min="13810" max="13812" width="0" style="7" hidden="1" customWidth="1"/>
    <col min="13813" max="13821" width="10.5703125" style="7" customWidth="1"/>
    <col min="13822" max="13824" width="0" style="7" hidden="1" customWidth="1"/>
    <col min="13825" max="13839" width="10.5703125" style="7" customWidth="1"/>
    <col min="13840" max="13897" width="9.140625" style="7"/>
    <col min="13898" max="13898" width="18.85546875" style="7" customWidth="1"/>
    <col min="13899" max="13899" width="13.5703125" style="7" customWidth="1"/>
    <col min="13900" max="13904" width="0" style="7" hidden="1" customWidth="1"/>
    <col min="13905" max="14033" width="10.5703125" style="7" customWidth="1"/>
    <col min="14034" max="14035" width="0" style="7" hidden="1" customWidth="1"/>
    <col min="14036" max="14047" width="10.5703125" style="7" customWidth="1"/>
    <col min="14048" max="14050" width="0" style="7" hidden="1" customWidth="1"/>
    <col min="14051" max="14056" width="10.5703125" style="7" customWidth="1"/>
    <col min="14057" max="14059" width="0" style="7" hidden="1" customWidth="1"/>
    <col min="14060" max="14065" width="10.5703125" style="7" customWidth="1"/>
    <col min="14066" max="14068" width="0" style="7" hidden="1" customWidth="1"/>
    <col min="14069" max="14077" width="10.5703125" style="7" customWidth="1"/>
    <col min="14078" max="14080" width="0" style="7" hidden="1" customWidth="1"/>
    <col min="14081" max="14095" width="10.5703125" style="7" customWidth="1"/>
    <col min="14096" max="14153" width="9.140625" style="7"/>
    <col min="14154" max="14154" width="18.85546875" style="7" customWidth="1"/>
    <col min="14155" max="14155" width="13.5703125" style="7" customWidth="1"/>
    <col min="14156" max="14160" width="0" style="7" hidden="1" customWidth="1"/>
    <col min="14161" max="14289" width="10.5703125" style="7" customWidth="1"/>
    <col min="14290" max="14291" width="0" style="7" hidden="1" customWidth="1"/>
    <col min="14292" max="14303" width="10.5703125" style="7" customWidth="1"/>
    <col min="14304" max="14306" width="0" style="7" hidden="1" customWidth="1"/>
    <col min="14307" max="14312" width="10.5703125" style="7" customWidth="1"/>
    <col min="14313" max="14315" width="0" style="7" hidden="1" customWidth="1"/>
    <col min="14316" max="14321" width="10.5703125" style="7" customWidth="1"/>
    <col min="14322" max="14324" width="0" style="7" hidden="1" customWidth="1"/>
    <col min="14325" max="14333" width="10.5703125" style="7" customWidth="1"/>
    <col min="14334" max="14336" width="0" style="7" hidden="1" customWidth="1"/>
    <col min="14337" max="14351" width="10.5703125" style="7" customWidth="1"/>
    <col min="14352" max="14409" width="9.140625" style="7"/>
    <col min="14410" max="14410" width="18.85546875" style="7" customWidth="1"/>
    <col min="14411" max="14411" width="13.5703125" style="7" customWidth="1"/>
    <col min="14412" max="14416" width="0" style="7" hidden="1" customWidth="1"/>
    <col min="14417" max="14545" width="10.5703125" style="7" customWidth="1"/>
    <col min="14546" max="14547" width="0" style="7" hidden="1" customWidth="1"/>
    <col min="14548" max="14559" width="10.5703125" style="7" customWidth="1"/>
    <col min="14560" max="14562" width="0" style="7" hidden="1" customWidth="1"/>
    <col min="14563" max="14568" width="10.5703125" style="7" customWidth="1"/>
    <col min="14569" max="14571" width="0" style="7" hidden="1" customWidth="1"/>
    <col min="14572" max="14577" width="10.5703125" style="7" customWidth="1"/>
    <col min="14578" max="14580" width="0" style="7" hidden="1" customWidth="1"/>
    <col min="14581" max="14589" width="10.5703125" style="7" customWidth="1"/>
    <col min="14590" max="14592" width="0" style="7" hidden="1" customWidth="1"/>
    <col min="14593" max="14607" width="10.5703125" style="7" customWidth="1"/>
    <col min="14608" max="14665" width="9.140625" style="7"/>
    <col min="14666" max="14666" width="18.85546875" style="7" customWidth="1"/>
    <col min="14667" max="14667" width="13.5703125" style="7" customWidth="1"/>
    <col min="14668" max="14672" width="0" style="7" hidden="1" customWidth="1"/>
    <col min="14673" max="14801" width="10.5703125" style="7" customWidth="1"/>
    <col min="14802" max="14803" width="0" style="7" hidden="1" customWidth="1"/>
    <col min="14804" max="14815" width="10.5703125" style="7" customWidth="1"/>
    <col min="14816" max="14818" width="0" style="7" hidden="1" customWidth="1"/>
    <col min="14819" max="14824" width="10.5703125" style="7" customWidth="1"/>
    <col min="14825" max="14827" width="0" style="7" hidden="1" customWidth="1"/>
    <col min="14828" max="14833" width="10.5703125" style="7" customWidth="1"/>
    <col min="14834" max="14836" width="0" style="7" hidden="1" customWidth="1"/>
    <col min="14837" max="14845" width="10.5703125" style="7" customWidth="1"/>
    <col min="14846" max="14848" width="0" style="7" hidden="1" customWidth="1"/>
    <col min="14849" max="14863" width="10.5703125" style="7" customWidth="1"/>
    <col min="14864" max="14921" width="9.140625" style="7"/>
    <col min="14922" max="14922" width="18.85546875" style="7" customWidth="1"/>
    <col min="14923" max="14923" width="13.5703125" style="7" customWidth="1"/>
    <col min="14924" max="14928" width="0" style="7" hidden="1" customWidth="1"/>
    <col min="14929" max="15057" width="10.5703125" style="7" customWidth="1"/>
    <col min="15058" max="15059" width="0" style="7" hidden="1" customWidth="1"/>
    <col min="15060" max="15071" width="10.5703125" style="7" customWidth="1"/>
    <col min="15072" max="15074" width="0" style="7" hidden="1" customWidth="1"/>
    <col min="15075" max="15080" width="10.5703125" style="7" customWidth="1"/>
    <col min="15081" max="15083" width="0" style="7" hidden="1" customWidth="1"/>
    <col min="15084" max="15089" width="10.5703125" style="7" customWidth="1"/>
    <col min="15090" max="15092" width="0" style="7" hidden="1" customWidth="1"/>
    <col min="15093" max="15101" width="10.5703125" style="7" customWidth="1"/>
    <col min="15102" max="15104" width="0" style="7" hidden="1" customWidth="1"/>
    <col min="15105" max="15119" width="10.5703125" style="7" customWidth="1"/>
    <col min="15120" max="15177" width="9.140625" style="7"/>
    <col min="15178" max="15178" width="18.85546875" style="7" customWidth="1"/>
    <col min="15179" max="15179" width="13.5703125" style="7" customWidth="1"/>
    <col min="15180" max="15184" width="0" style="7" hidden="1" customWidth="1"/>
    <col min="15185" max="15313" width="10.5703125" style="7" customWidth="1"/>
    <col min="15314" max="15315" width="0" style="7" hidden="1" customWidth="1"/>
    <col min="15316" max="15327" width="10.5703125" style="7" customWidth="1"/>
    <col min="15328" max="15330" width="0" style="7" hidden="1" customWidth="1"/>
    <col min="15331" max="15336" width="10.5703125" style="7" customWidth="1"/>
    <col min="15337" max="15339" width="0" style="7" hidden="1" customWidth="1"/>
    <col min="15340" max="15345" width="10.5703125" style="7" customWidth="1"/>
    <col min="15346" max="15348" width="0" style="7" hidden="1" customWidth="1"/>
    <col min="15349" max="15357" width="10.5703125" style="7" customWidth="1"/>
    <col min="15358" max="15360" width="0" style="7" hidden="1" customWidth="1"/>
    <col min="15361" max="15375" width="10.5703125" style="7" customWidth="1"/>
    <col min="15376" max="15433" width="9.140625" style="7"/>
    <col min="15434" max="15434" width="18.85546875" style="7" customWidth="1"/>
    <col min="15435" max="15435" width="13.5703125" style="7" customWidth="1"/>
    <col min="15436" max="15440" width="0" style="7" hidden="1" customWidth="1"/>
    <col min="15441" max="15569" width="10.5703125" style="7" customWidth="1"/>
    <col min="15570" max="15571" width="0" style="7" hidden="1" customWidth="1"/>
    <col min="15572" max="15583" width="10.5703125" style="7" customWidth="1"/>
    <col min="15584" max="15586" width="0" style="7" hidden="1" customWidth="1"/>
    <col min="15587" max="15592" width="10.5703125" style="7" customWidth="1"/>
    <col min="15593" max="15595" width="0" style="7" hidden="1" customWidth="1"/>
    <col min="15596" max="15601" width="10.5703125" style="7" customWidth="1"/>
    <col min="15602" max="15604" width="0" style="7" hidden="1" customWidth="1"/>
    <col min="15605" max="15613" width="10.5703125" style="7" customWidth="1"/>
    <col min="15614" max="15616" width="0" style="7" hidden="1" customWidth="1"/>
    <col min="15617" max="15631" width="10.5703125" style="7" customWidth="1"/>
    <col min="15632" max="15689" width="9.140625" style="7"/>
    <col min="15690" max="15690" width="18.85546875" style="7" customWidth="1"/>
    <col min="15691" max="15691" width="13.5703125" style="7" customWidth="1"/>
    <col min="15692" max="15696" width="0" style="7" hidden="1" customWidth="1"/>
    <col min="15697" max="15825" width="10.5703125" style="7" customWidth="1"/>
    <col min="15826" max="15827" width="0" style="7" hidden="1" customWidth="1"/>
    <col min="15828" max="15839" width="10.5703125" style="7" customWidth="1"/>
    <col min="15840" max="15842" width="0" style="7" hidden="1" customWidth="1"/>
    <col min="15843" max="15848" width="10.5703125" style="7" customWidth="1"/>
    <col min="15849" max="15851" width="0" style="7" hidden="1" customWidth="1"/>
    <col min="15852" max="15857" width="10.5703125" style="7" customWidth="1"/>
    <col min="15858" max="15860" width="0" style="7" hidden="1" customWidth="1"/>
    <col min="15861" max="15869" width="10.5703125" style="7" customWidth="1"/>
    <col min="15870" max="15872" width="0" style="7" hidden="1" customWidth="1"/>
    <col min="15873" max="15887" width="10.5703125" style="7" customWidth="1"/>
    <col min="15888" max="15945" width="9.140625" style="7"/>
    <col min="15946" max="15946" width="18.85546875" style="7" customWidth="1"/>
    <col min="15947" max="15947" width="13.5703125" style="7" customWidth="1"/>
    <col min="15948" max="15952" width="0" style="7" hidden="1" customWidth="1"/>
    <col min="15953" max="16384" width="10.5703125" style="7" customWidth="1"/>
  </cols>
  <sheetData>
    <row r="1" spans="1:21" s="4" customForma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1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  <c r="S2" s="15"/>
      <c r="T2" s="15"/>
      <c r="U2" s="15"/>
    </row>
    <row r="3" spans="1:21" s="5" customFormat="1" ht="34.5" customHeight="1">
      <c r="A3" s="96" t="s">
        <v>0</v>
      </c>
      <c r="B3" s="99" t="s">
        <v>1</v>
      </c>
      <c r="C3" s="102" t="s">
        <v>77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5" t="s">
        <v>39</v>
      </c>
      <c r="S3" s="106"/>
      <c r="T3" s="107" t="s">
        <v>54</v>
      </c>
      <c r="U3" s="16"/>
    </row>
    <row r="4" spans="1:21" s="11" customFormat="1" ht="37.5" customHeight="1">
      <c r="A4" s="97"/>
      <c r="B4" s="100"/>
      <c r="C4" s="109" t="s">
        <v>32</v>
      </c>
      <c r="D4" s="110"/>
      <c r="E4" s="111"/>
      <c r="F4" s="112" t="s">
        <v>33</v>
      </c>
      <c r="G4" s="113"/>
      <c r="H4" s="114"/>
      <c r="I4" s="112" t="s">
        <v>71</v>
      </c>
      <c r="J4" s="113"/>
      <c r="K4" s="114"/>
      <c r="L4" s="112" t="s">
        <v>72</v>
      </c>
      <c r="M4" s="113"/>
      <c r="N4" s="114"/>
      <c r="O4" s="112" t="s">
        <v>73</v>
      </c>
      <c r="P4" s="113"/>
      <c r="Q4" s="114"/>
      <c r="R4" s="70" t="s">
        <v>57</v>
      </c>
      <c r="S4" s="70" t="s">
        <v>58</v>
      </c>
      <c r="T4" s="108"/>
      <c r="U4" s="17"/>
    </row>
    <row r="5" spans="1:21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18">
        <v>42705</v>
      </c>
      <c r="J5" s="18">
        <v>42917</v>
      </c>
      <c r="K5" s="19" t="s">
        <v>56</v>
      </c>
      <c r="L5" s="18">
        <v>42705</v>
      </c>
      <c r="M5" s="18">
        <v>42917</v>
      </c>
      <c r="N5" s="19" t="s">
        <v>56</v>
      </c>
      <c r="O5" s="18">
        <v>42705</v>
      </c>
      <c r="P5" s="18">
        <v>42917</v>
      </c>
      <c r="Q5" s="19" t="s">
        <v>56</v>
      </c>
      <c r="R5" s="20"/>
      <c r="S5" s="20"/>
      <c r="T5" s="21"/>
      <c r="U5" s="22"/>
    </row>
    <row r="6" spans="1:21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79"/>
      <c r="S6" s="79"/>
      <c r="T6" s="75">
        <v>122.9</v>
      </c>
      <c r="U6" s="27" t="s">
        <v>68</v>
      </c>
    </row>
    <row r="7" spans="1:21" s="31" customFormat="1" ht="37.5" customHeight="1">
      <c r="A7" s="94" t="s">
        <v>69</v>
      </c>
      <c r="B7" s="95"/>
      <c r="C7" s="90"/>
      <c r="D7" s="91"/>
      <c r="E7" s="92"/>
      <c r="F7" s="90"/>
      <c r="G7" s="91"/>
      <c r="H7" s="92"/>
      <c r="I7" s="90"/>
      <c r="J7" s="91"/>
      <c r="K7" s="92"/>
      <c r="L7" s="86"/>
      <c r="M7" s="86"/>
      <c r="N7" s="86"/>
      <c r="O7" s="86"/>
      <c r="P7" s="86"/>
      <c r="Q7" s="86"/>
      <c r="R7" s="28"/>
      <c r="S7" s="28"/>
      <c r="T7" s="29"/>
      <c r="U7" s="30"/>
    </row>
    <row r="8" spans="1:21" s="31" customFormat="1" ht="37.5" customHeight="1">
      <c r="A8" s="24" t="s">
        <v>3</v>
      </c>
      <c r="B8" s="25" t="s">
        <v>48</v>
      </c>
      <c r="C8" s="71">
        <v>9.0579999999999998</v>
      </c>
      <c r="D8" s="71">
        <v>9.0579999999999998</v>
      </c>
      <c r="E8" s="32" t="s">
        <v>29</v>
      </c>
      <c r="F8" s="71"/>
      <c r="G8" s="71"/>
      <c r="H8" s="32" t="s">
        <v>29</v>
      </c>
      <c r="I8" s="71">
        <v>9.0579999999999998</v>
      </c>
      <c r="J8" s="71">
        <v>9.0579999999999998</v>
      </c>
      <c r="K8" s="32" t="s">
        <v>29</v>
      </c>
      <c r="L8" s="71">
        <v>1.0549999999999999</v>
      </c>
      <c r="M8" s="71">
        <v>1.0549999999999999</v>
      </c>
      <c r="N8" s="32" t="s">
        <v>29</v>
      </c>
      <c r="O8" s="71">
        <v>4.0309999999999997</v>
      </c>
      <c r="P8" s="71">
        <v>4.0309999999999997</v>
      </c>
      <c r="Q8" s="32" t="s">
        <v>29</v>
      </c>
      <c r="R8" s="33" t="s">
        <v>29</v>
      </c>
      <c r="S8" s="33" t="s">
        <v>29</v>
      </c>
      <c r="T8" s="29"/>
      <c r="U8" s="30"/>
    </row>
    <row r="9" spans="1:21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4">
        <v>19.82</v>
      </c>
      <c r="J9" s="34">
        <v>24.35</v>
      </c>
      <c r="K9" s="32"/>
      <c r="L9" s="34">
        <v>19.82</v>
      </c>
      <c r="M9" s="34">
        <v>24.35</v>
      </c>
      <c r="N9" s="32"/>
      <c r="O9" s="34">
        <v>19.82</v>
      </c>
      <c r="P9" s="34">
        <v>24.35</v>
      </c>
      <c r="Q9" s="32"/>
      <c r="R9" s="33" t="s">
        <v>29</v>
      </c>
      <c r="S9" s="33" t="s">
        <v>29</v>
      </c>
      <c r="T9" s="29"/>
      <c r="U9" s="30"/>
    </row>
    <row r="10" spans="1:21" s="31" customFormat="1" ht="37.5" customHeight="1">
      <c r="A10" s="24" t="s">
        <v>26</v>
      </c>
      <c r="B10" s="25" t="s">
        <v>19</v>
      </c>
      <c r="C10" s="34">
        <v>80</v>
      </c>
      <c r="D10" s="34">
        <v>80</v>
      </c>
      <c r="E10" s="32" t="s">
        <v>29</v>
      </c>
      <c r="F10" s="34"/>
      <c r="G10" s="34"/>
      <c r="H10" s="32" t="s">
        <v>29</v>
      </c>
      <c r="I10" s="34">
        <v>40</v>
      </c>
      <c r="J10" s="34">
        <v>40</v>
      </c>
      <c r="K10" s="32" t="s">
        <v>29</v>
      </c>
      <c r="L10" s="34">
        <v>250</v>
      </c>
      <c r="M10" s="34">
        <v>250</v>
      </c>
      <c r="N10" s="32" t="s">
        <v>29</v>
      </c>
      <c r="O10" s="34">
        <v>370</v>
      </c>
      <c r="P10" s="34">
        <v>370</v>
      </c>
      <c r="Q10" s="32" t="s">
        <v>29</v>
      </c>
      <c r="R10" s="33" t="s">
        <v>29</v>
      </c>
      <c r="S10" s="33" t="s">
        <v>29</v>
      </c>
      <c r="T10" s="29"/>
      <c r="U10" s="30"/>
    </row>
    <row r="11" spans="1:21" s="31" customFormat="1" ht="37.5" customHeight="1">
      <c r="A11" s="24" t="s">
        <v>27</v>
      </c>
      <c r="B11" s="25" t="s">
        <v>19</v>
      </c>
      <c r="C11" s="34"/>
      <c r="D11" s="34"/>
      <c r="E11" s="32" t="s">
        <v>29</v>
      </c>
      <c r="F11" s="34">
        <v>60</v>
      </c>
      <c r="G11" s="34">
        <v>60</v>
      </c>
      <c r="H11" s="32" t="s">
        <v>29</v>
      </c>
      <c r="I11" s="34"/>
      <c r="J11" s="34"/>
      <c r="K11" s="32" t="s">
        <v>29</v>
      </c>
      <c r="L11" s="34"/>
      <c r="M11" s="34"/>
      <c r="N11" s="32" t="s">
        <v>29</v>
      </c>
      <c r="O11" s="34"/>
      <c r="P11" s="34"/>
      <c r="Q11" s="32" t="s">
        <v>29</v>
      </c>
      <c r="R11" s="33" t="s">
        <v>29</v>
      </c>
      <c r="S11" s="33" t="s">
        <v>29</v>
      </c>
      <c r="T11" s="29"/>
      <c r="U11" s="30"/>
    </row>
    <row r="12" spans="1:21" s="31" customFormat="1" ht="37.5" customHeight="1">
      <c r="A12" s="24" t="s">
        <v>36</v>
      </c>
      <c r="B12" s="25" t="s">
        <v>31</v>
      </c>
      <c r="C12" s="35">
        <f>C8*C10</f>
        <v>724.64</v>
      </c>
      <c r="D12" s="35">
        <f>D8*D10</f>
        <v>724.64</v>
      </c>
      <c r="E12" s="32" t="s">
        <v>29</v>
      </c>
      <c r="F12" s="35">
        <f>F8*F10</f>
        <v>0</v>
      </c>
      <c r="G12" s="35">
        <f>G8*G10</f>
        <v>0</v>
      </c>
      <c r="H12" s="32" t="s">
        <v>29</v>
      </c>
      <c r="I12" s="35">
        <f>I8*I10</f>
        <v>362.32</v>
      </c>
      <c r="J12" s="35">
        <f>J8*J10</f>
        <v>362.32</v>
      </c>
      <c r="K12" s="32" t="s">
        <v>29</v>
      </c>
      <c r="L12" s="35">
        <f>L8*L10</f>
        <v>263.75</v>
      </c>
      <c r="M12" s="35">
        <f>M8*M10</f>
        <v>263.75</v>
      </c>
      <c r="N12" s="32" t="s">
        <v>29</v>
      </c>
      <c r="O12" s="35">
        <f>O8*O10</f>
        <v>1491.4699999999998</v>
      </c>
      <c r="P12" s="35">
        <f>P8*P10</f>
        <v>1491.4699999999998</v>
      </c>
      <c r="Q12" s="32" t="s">
        <v>29</v>
      </c>
      <c r="R12" s="36">
        <f>C12+F12+I12+L12+O12</f>
        <v>2842.18</v>
      </c>
      <c r="S12" s="36">
        <f>D12+G12+J12+M12+P12</f>
        <v>2842.18</v>
      </c>
      <c r="T12" s="74"/>
      <c r="U12" s="30"/>
    </row>
    <row r="13" spans="1:21" s="31" customFormat="1" ht="37.5" customHeight="1">
      <c r="A13" s="24" t="s">
        <v>25</v>
      </c>
      <c r="B13" s="25" t="s">
        <v>31</v>
      </c>
      <c r="C13" s="34"/>
      <c r="D13" s="34"/>
      <c r="E13" s="32" t="s">
        <v>29</v>
      </c>
      <c r="F13" s="34">
        <v>150</v>
      </c>
      <c r="G13" s="34">
        <v>150</v>
      </c>
      <c r="H13" s="32" t="s">
        <v>29</v>
      </c>
      <c r="I13" s="34"/>
      <c r="J13" s="34"/>
      <c r="K13" s="32" t="s">
        <v>29</v>
      </c>
      <c r="L13" s="34"/>
      <c r="M13" s="34"/>
      <c r="N13" s="32" t="s">
        <v>29</v>
      </c>
      <c r="O13" s="34"/>
      <c r="P13" s="34"/>
      <c r="Q13" s="32" t="s">
        <v>29</v>
      </c>
      <c r="R13" s="36">
        <f>C13+F13+I13+L13+O13</f>
        <v>150</v>
      </c>
      <c r="S13" s="36">
        <f t="shared" ref="S13" si="0">D13+G13+J13</f>
        <v>150</v>
      </c>
      <c r="T13" s="74"/>
      <c r="U13" s="30"/>
    </row>
    <row r="14" spans="1:21" s="41" customFormat="1" ht="54.75" customHeight="1">
      <c r="A14" s="38" t="s">
        <v>35</v>
      </c>
      <c r="B14" s="25" t="s">
        <v>6</v>
      </c>
      <c r="C14" s="39">
        <f>C15+C16</f>
        <v>14362.364799999999</v>
      </c>
      <c r="D14" s="39">
        <f>D15+D16</f>
        <v>17644.984</v>
      </c>
      <c r="E14" s="39">
        <f>D14/C14</f>
        <v>1.2285570131180625</v>
      </c>
      <c r="F14" s="39">
        <f t="shared" ref="F14:G14" si="1">F15+F16</f>
        <v>2973</v>
      </c>
      <c r="G14" s="39">
        <f t="shared" si="1"/>
        <v>3652.5</v>
      </c>
      <c r="H14" s="39">
        <f>G14/F14</f>
        <v>1.2285570131180625</v>
      </c>
      <c r="I14" s="39">
        <f>I15+I16</f>
        <v>7181.1823999999997</v>
      </c>
      <c r="J14" s="39">
        <f t="shared" ref="J14" si="2">J15+J16</f>
        <v>8822.4920000000002</v>
      </c>
      <c r="K14" s="39">
        <f>J14/I14</f>
        <v>1.2285570131180625</v>
      </c>
      <c r="L14" s="39">
        <f>L15+L16</f>
        <v>5227.5249999999996</v>
      </c>
      <c r="M14" s="39">
        <f t="shared" ref="M14" si="3">M15+M16</f>
        <v>6422.3125</v>
      </c>
      <c r="N14" s="39">
        <f>M14/L14</f>
        <v>1.2285570131180628</v>
      </c>
      <c r="O14" s="39">
        <f>O15+O16</f>
        <v>29560.935399999995</v>
      </c>
      <c r="P14" s="39">
        <f t="shared" ref="P14" si="4">P15+P16</f>
        <v>36317.294499999996</v>
      </c>
      <c r="Q14" s="39">
        <f>P14/O14</f>
        <v>1.2285570131180628</v>
      </c>
      <c r="R14" s="36">
        <f>C14+F14+I14+L14+O14</f>
        <v>59305.007599999997</v>
      </c>
      <c r="S14" s="36">
        <f>D14+G14+J14+M14+P14</f>
        <v>72859.582999999999</v>
      </c>
      <c r="T14" s="37">
        <f>S14/R14</f>
        <v>1.2285570131180625</v>
      </c>
      <c r="U14" s="40"/>
    </row>
    <row r="15" spans="1:21" s="41" customFormat="1" ht="54.75" customHeight="1">
      <c r="A15" s="24" t="s">
        <v>63</v>
      </c>
      <c r="B15" s="24" t="s">
        <v>6</v>
      </c>
      <c r="C15" s="39">
        <f>C12*C9</f>
        <v>14362.364799999999</v>
      </c>
      <c r="D15" s="39">
        <f>D12*D9</f>
        <v>17644.984</v>
      </c>
      <c r="E15" s="32" t="s">
        <v>29</v>
      </c>
      <c r="F15" s="39">
        <f>F12*F9</f>
        <v>0</v>
      </c>
      <c r="G15" s="39">
        <f>G12*G9</f>
        <v>0</v>
      </c>
      <c r="H15" s="32" t="s">
        <v>29</v>
      </c>
      <c r="I15" s="39">
        <f>I12*I9</f>
        <v>7181.1823999999997</v>
      </c>
      <c r="J15" s="39">
        <f>J12*J9</f>
        <v>8822.4920000000002</v>
      </c>
      <c r="K15" s="32" t="s">
        <v>29</v>
      </c>
      <c r="L15" s="39">
        <f>L12*L9</f>
        <v>5227.5249999999996</v>
      </c>
      <c r="M15" s="39">
        <f>M12*M9</f>
        <v>6422.3125</v>
      </c>
      <c r="N15" s="32" t="s">
        <v>29</v>
      </c>
      <c r="O15" s="39">
        <f>O12*O9</f>
        <v>29560.935399999995</v>
      </c>
      <c r="P15" s="39">
        <f>P12*P9</f>
        <v>36317.294499999996</v>
      </c>
      <c r="Q15" s="32" t="s">
        <v>29</v>
      </c>
      <c r="R15" s="33" t="s">
        <v>29</v>
      </c>
      <c r="S15" s="33" t="s">
        <v>29</v>
      </c>
      <c r="T15" s="34"/>
      <c r="U15" s="40"/>
    </row>
    <row r="16" spans="1:21" s="41" customFormat="1" ht="52.5" customHeight="1">
      <c r="A16" s="24" t="s">
        <v>64</v>
      </c>
      <c r="B16" s="24" t="s">
        <v>6</v>
      </c>
      <c r="C16" s="39">
        <f>C13*C9</f>
        <v>0</v>
      </c>
      <c r="D16" s="39">
        <f>D13*D9</f>
        <v>0</v>
      </c>
      <c r="E16" s="32" t="s">
        <v>29</v>
      </c>
      <c r="F16" s="39">
        <f>F13*F9</f>
        <v>2973</v>
      </c>
      <c r="G16" s="39">
        <f>G13*G9</f>
        <v>3652.5</v>
      </c>
      <c r="H16" s="32" t="s">
        <v>29</v>
      </c>
      <c r="I16" s="39">
        <f>I13*I9</f>
        <v>0</v>
      </c>
      <c r="J16" s="39">
        <f>J13*J9</f>
        <v>0</v>
      </c>
      <c r="K16" s="32" t="s">
        <v>29</v>
      </c>
      <c r="L16" s="39">
        <f>L13*L9</f>
        <v>0</v>
      </c>
      <c r="M16" s="39">
        <f>M13*M9</f>
        <v>0</v>
      </c>
      <c r="N16" s="32" t="s">
        <v>29</v>
      </c>
      <c r="O16" s="39">
        <f>O13*O9</f>
        <v>0</v>
      </c>
      <c r="P16" s="39">
        <f>P13*P9</f>
        <v>0</v>
      </c>
      <c r="Q16" s="32" t="s">
        <v>29</v>
      </c>
      <c r="R16" s="33" t="s">
        <v>29</v>
      </c>
      <c r="S16" s="33" t="s">
        <v>29</v>
      </c>
      <c r="T16" s="34"/>
      <c r="U16" s="40"/>
    </row>
    <row r="17" spans="1:21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79"/>
      <c r="S17" s="79"/>
      <c r="T17" s="75"/>
      <c r="U17" s="27" t="s">
        <v>68</v>
      </c>
    </row>
    <row r="18" spans="1:21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90"/>
      <c r="J18" s="91"/>
      <c r="K18" s="92"/>
      <c r="L18" s="90"/>
      <c r="M18" s="91"/>
      <c r="N18" s="92"/>
      <c r="O18" s="90"/>
      <c r="P18" s="91"/>
      <c r="Q18" s="92"/>
      <c r="R18" s="28"/>
      <c r="S18" s="28"/>
      <c r="T18" s="29"/>
      <c r="U18" s="30"/>
    </row>
    <row r="19" spans="1:21" s="31" customFormat="1" ht="37.5" customHeight="1">
      <c r="A19" s="24" t="s">
        <v>3</v>
      </c>
      <c r="B19" s="25" t="s">
        <v>48</v>
      </c>
      <c r="C19" s="71"/>
      <c r="D19" s="71"/>
      <c r="E19" s="32" t="s">
        <v>29</v>
      </c>
      <c r="F19" s="71"/>
      <c r="G19" s="42"/>
      <c r="H19" s="32" t="s">
        <v>29</v>
      </c>
      <c r="I19" s="43"/>
      <c r="J19" s="43"/>
      <c r="K19" s="32" t="s">
        <v>29</v>
      </c>
      <c r="L19" s="43"/>
      <c r="M19" s="43"/>
      <c r="N19" s="32" t="s">
        <v>29</v>
      </c>
      <c r="O19" s="43"/>
      <c r="P19" s="43"/>
      <c r="Q19" s="32" t="s">
        <v>29</v>
      </c>
      <c r="R19" s="33" t="s">
        <v>29</v>
      </c>
      <c r="S19" s="33" t="s">
        <v>29</v>
      </c>
      <c r="T19" s="29"/>
      <c r="U19" s="30"/>
    </row>
    <row r="20" spans="1:21" s="31" customFormat="1" ht="37.5" customHeight="1">
      <c r="A20" s="24" t="s">
        <v>5</v>
      </c>
      <c r="B20" s="25" t="s">
        <v>49</v>
      </c>
      <c r="C20" s="34"/>
      <c r="D20" s="34"/>
      <c r="E20" s="32" t="s">
        <v>29</v>
      </c>
      <c r="F20" s="44"/>
      <c r="G20" s="34"/>
      <c r="H20" s="32" t="s">
        <v>29</v>
      </c>
      <c r="I20" s="34"/>
      <c r="J20" s="34"/>
      <c r="K20" s="32" t="s">
        <v>29</v>
      </c>
      <c r="L20" s="34"/>
      <c r="M20" s="34"/>
      <c r="N20" s="32" t="s">
        <v>29</v>
      </c>
      <c r="O20" s="34"/>
      <c r="P20" s="34"/>
      <c r="Q20" s="32" t="s">
        <v>29</v>
      </c>
      <c r="R20" s="33" t="s">
        <v>29</v>
      </c>
      <c r="S20" s="33" t="s">
        <v>29</v>
      </c>
      <c r="T20" s="29"/>
      <c r="U20" s="30"/>
    </row>
    <row r="21" spans="1:21" s="31" customFormat="1" ht="37.5" customHeight="1">
      <c r="A21" s="24" t="s">
        <v>26</v>
      </c>
      <c r="B21" s="25" t="s">
        <v>19</v>
      </c>
      <c r="C21" s="34"/>
      <c r="D21" s="34"/>
      <c r="E21" s="32" t="s">
        <v>29</v>
      </c>
      <c r="F21" s="44"/>
      <c r="G21" s="34"/>
      <c r="H21" s="32" t="s">
        <v>29</v>
      </c>
      <c r="I21" s="34"/>
      <c r="J21" s="34"/>
      <c r="K21" s="32" t="s">
        <v>29</v>
      </c>
      <c r="L21" s="34"/>
      <c r="M21" s="34"/>
      <c r="N21" s="32" t="s">
        <v>29</v>
      </c>
      <c r="O21" s="34"/>
      <c r="P21" s="34"/>
      <c r="Q21" s="32" t="s">
        <v>29</v>
      </c>
      <c r="R21" s="33" t="s">
        <v>29</v>
      </c>
      <c r="S21" s="33" t="s">
        <v>29</v>
      </c>
      <c r="T21" s="29"/>
      <c r="U21" s="30"/>
    </row>
    <row r="22" spans="1:21" s="31" customFormat="1" ht="37.5" customHeight="1">
      <c r="A22" s="24" t="s">
        <v>27</v>
      </c>
      <c r="B22" s="25" t="s">
        <v>19</v>
      </c>
      <c r="C22" s="34"/>
      <c r="D22" s="34"/>
      <c r="E22" s="32" t="s">
        <v>29</v>
      </c>
      <c r="F22" s="44"/>
      <c r="G22" s="34"/>
      <c r="H22" s="32" t="s">
        <v>29</v>
      </c>
      <c r="I22" s="34"/>
      <c r="J22" s="34"/>
      <c r="K22" s="32" t="s">
        <v>29</v>
      </c>
      <c r="L22" s="34"/>
      <c r="M22" s="34"/>
      <c r="N22" s="32" t="s">
        <v>29</v>
      </c>
      <c r="O22" s="34"/>
      <c r="P22" s="34"/>
      <c r="Q22" s="32" t="s">
        <v>29</v>
      </c>
      <c r="R22" s="33" t="s">
        <v>29</v>
      </c>
      <c r="S22" s="33" t="s">
        <v>29</v>
      </c>
      <c r="T22" s="29"/>
      <c r="U22" s="30"/>
    </row>
    <row r="23" spans="1:21" s="31" customFormat="1" ht="37.5" customHeight="1">
      <c r="A23" s="24" t="s">
        <v>25</v>
      </c>
      <c r="B23" s="25" t="s">
        <v>19</v>
      </c>
      <c r="C23" s="34"/>
      <c r="D23" s="34"/>
      <c r="E23" s="32" t="s">
        <v>29</v>
      </c>
      <c r="F23" s="44"/>
      <c r="G23" s="34"/>
      <c r="H23" s="32" t="s">
        <v>29</v>
      </c>
      <c r="I23" s="34"/>
      <c r="J23" s="34"/>
      <c r="K23" s="32" t="s">
        <v>29</v>
      </c>
      <c r="L23" s="34"/>
      <c r="M23" s="34"/>
      <c r="N23" s="32" t="s">
        <v>29</v>
      </c>
      <c r="O23" s="34"/>
      <c r="P23" s="34"/>
      <c r="Q23" s="32" t="s">
        <v>29</v>
      </c>
      <c r="R23" s="36">
        <f t="shared" ref="R23:S25" si="5">C23+F23+I23</f>
        <v>0</v>
      </c>
      <c r="S23" s="36">
        <f t="shared" si="5"/>
        <v>0</v>
      </c>
      <c r="T23" s="74"/>
      <c r="U23" s="30"/>
    </row>
    <row r="24" spans="1:21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5">
        <f>I19*I21</f>
        <v>0</v>
      </c>
      <c r="J24" s="35">
        <f>J19*J21</f>
        <v>0</v>
      </c>
      <c r="K24" s="32" t="s">
        <v>29</v>
      </c>
      <c r="L24" s="35">
        <f>L19*L21</f>
        <v>0</v>
      </c>
      <c r="M24" s="35">
        <f>M19*M21</f>
        <v>0</v>
      </c>
      <c r="N24" s="32" t="s">
        <v>29</v>
      </c>
      <c r="O24" s="35">
        <f>O19*O21</f>
        <v>0</v>
      </c>
      <c r="P24" s="35">
        <f>P19*P21</f>
        <v>0</v>
      </c>
      <c r="Q24" s="32" t="s">
        <v>29</v>
      </c>
      <c r="R24" s="36">
        <f t="shared" si="5"/>
        <v>0</v>
      </c>
      <c r="S24" s="36">
        <f t="shared" si="5"/>
        <v>0</v>
      </c>
      <c r="T24" s="74"/>
      <c r="U24" s="30"/>
    </row>
    <row r="25" spans="1:21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45">
        <f>I26+I27</f>
        <v>0</v>
      </c>
      <c r="J25" s="45">
        <f>J26+J27</f>
        <v>0</v>
      </c>
      <c r="K25" s="35" t="e">
        <f>J25/I25</f>
        <v>#DIV/0!</v>
      </c>
      <c r="L25" s="45">
        <f>L26+L27</f>
        <v>0</v>
      </c>
      <c r="M25" s="45">
        <f>M26+M27</f>
        <v>0</v>
      </c>
      <c r="N25" s="35" t="e">
        <f>M25/L25</f>
        <v>#DIV/0!</v>
      </c>
      <c r="O25" s="45">
        <f>O26+O27</f>
        <v>0</v>
      </c>
      <c r="P25" s="45">
        <f>P26+P27</f>
        <v>0</v>
      </c>
      <c r="Q25" s="35" t="e">
        <f>P25/O25</f>
        <v>#DIV/0!</v>
      </c>
      <c r="R25" s="36">
        <f t="shared" si="5"/>
        <v>0</v>
      </c>
      <c r="S25" s="36">
        <f t="shared" si="5"/>
        <v>0</v>
      </c>
      <c r="T25" s="37" t="e">
        <f>S25/R25</f>
        <v>#DIV/0!</v>
      </c>
      <c r="U25" s="30"/>
    </row>
    <row r="26" spans="1:21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46">
        <f>I24*I20</f>
        <v>0</v>
      </c>
      <c r="J26" s="46">
        <f>J24*J20</f>
        <v>0</v>
      </c>
      <c r="K26" s="32" t="s">
        <v>29</v>
      </c>
      <c r="L26" s="46">
        <f>L24*L20</f>
        <v>0</v>
      </c>
      <c r="M26" s="46">
        <f>M24*M20</f>
        <v>0</v>
      </c>
      <c r="N26" s="32" t="s">
        <v>29</v>
      </c>
      <c r="O26" s="46">
        <f>O24*O20</f>
        <v>0</v>
      </c>
      <c r="P26" s="46">
        <f>P24*P20</f>
        <v>0</v>
      </c>
      <c r="Q26" s="32" t="s">
        <v>29</v>
      </c>
      <c r="R26" s="33" t="s">
        <v>29</v>
      </c>
      <c r="S26" s="33" t="s">
        <v>29</v>
      </c>
      <c r="T26" s="29"/>
      <c r="U26" s="30"/>
    </row>
    <row r="27" spans="1:21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9">
        <f>I20*I23</f>
        <v>0</v>
      </c>
      <c r="J27" s="39">
        <f>J20*J23</f>
        <v>0</v>
      </c>
      <c r="K27" s="32" t="s">
        <v>29</v>
      </c>
      <c r="L27" s="39">
        <f>L20*L23</f>
        <v>0</v>
      </c>
      <c r="M27" s="39">
        <f>M20*M23</f>
        <v>0</v>
      </c>
      <c r="N27" s="32" t="s">
        <v>29</v>
      </c>
      <c r="O27" s="39">
        <f>O20*O23</f>
        <v>0</v>
      </c>
      <c r="P27" s="39">
        <f>P20*P23</f>
        <v>0</v>
      </c>
      <c r="Q27" s="32" t="s">
        <v>29</v>
      </c>
      <c r="R27" s="33" t="s">
        <v>29</v>
      </c>
      <c r="S27" s="33" t="s">
        <v>29</v>
      </c>
      <c r="T27" s="47"/>
      <c r="U27" s="48"/>
    </row>
    <row r="28" spans="1:21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79"/>
      <c r="S28" s="79"/>
      <c r="T28" s="75"/>
      <c r="U28" s="27" t="s">
        <v>68</v>
      </c>
    </row>
    <row r="29" spans="1:21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90"/>
      <c r="J29" s="91"/>
      <c r="K29" s="92"/>
      <c r="L29" s="90"/>
      <c r="M29" s="91"/>
      <c r="N29" s="92"/>
      <c r="O29" s="90"/>
      <c r="P29" s="91"/>
      <c r="Q29" s="92"/>
      <c r="R29" s="28"/>
      <c r="S29" s="28"/>
      <c r="T29" s="29"/>
      <c r="U29" s="30"/>
    </row>
    <row r="30" spans="1:21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71"/>
      <c r="J30" s="71"/>
      <c r="K30" s="32" t="s">
        <v>29</v>
      </c>
      <c r="L30" s="71"/>
      <c r="M30" s="71"/>
      <c r="N30" s="32" t="s">
        <v>29</v>
      </c>
      <c r="O30" s="71"/>
      <c r="P30" s="71"/>
      <c r="Q30" s="32" t="s">
        <v>29</v>
      </c>
      <c r="R30" s="33" t="s">
        <v>29</v>
      </c>
      <c r="S30" s="33" t="s">
        <v>29</v>
      </c>
      <c r="T30" s="29"/>
      <c r="U30" s="30"/>
    </row>
    <row r="31" spans="1:21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71"/>
      <c r="J31" s="71"/>
      <c r="K31" s="32"/>
      <c r="L31" s="71"/>
      <c r="M31" s="71"/>
      <c r="N31" s="32"/>
      <c r="O31" s="71"/>
      <c r="P31" s="71"/>
      <c r="Q31" s="32"/>
      <c r="R31" s="33"/>
      <c r="S31" s="33"/>
      <c r="T31" s="29"/>
      <c r="U31" s="30"/>
    </row>
    <row r="32" spans="1:21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71"/>
      <c r="J32" s="71"/>
      <c r="K32" s="32"/>
      <c r="L32" s="71"/>
      <c r="M32" s="71"/>
      <c r="N32" s="32"/>
      <c r="O32" s="71"/>
      <c r="P32" s="71"/>
      <c r="Q32" s="32"/>
      <c r="R32" s="33"/>
      <c r="S32" s="33"/>
      <c r="T32" s="29"/>
      <c r="U32" s="30"/>
    </row>
    <row r="33" spans="1:21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4"/>
      <c r="J33" s="34"/>
      <c r="K33" s="32" t="s">
        <v>29</v>
      </c>
      <c r="L33" s="34"/>
      <c r="M33" s="34"/>
      <c r="N33" s="32" t="s">
        <v>29</v>
      </c>
      <c r="O33" s="34"/>
      <c r="P33" s="34"/>
      <c r="Q33" s="32" t="s">
        <v>29</v>
      </c>
      <c r="R33" s="33" t="s">
        <v>29</v>
      </c>
      <c r="S33" s="33" t="s">
        <v>29</v>
      </c>
      <c r="T33" s="29"/>
      <c r="U33" s="30"/>
    </row>
    <row r="34" spans="1:21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4"/>
      <c r="J34" s="34"/>
      <c r="K34" s="32" t="s">
        <v>29</v>
      </c>
      <c r="L34" s="34"/>
      <c r="M34" s="34"/>
      <c r="N34" s="32" t="s">
        <v>29</v>
      </c>
      <c r="O34" s="34"/>
      <c r="P34" s="34"/>
      <c r="Q34" s="32" t="s">
        <v>29</v>
      </c>
      <c r="R34" s="33" t="s">
        <v>29</v>
      </c>
      <c r="S34" s="33" t="s">
        <v>29</v>
      </c>
      <c r="T34" s="29"/>
      <c r="U34" s="30"/>
    </row>
    <row r="35" spans="1:21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4"/>
      <c r="J35" s="34"/>
      <c r="K35" s="32" t="s">
        <v>29</v>
      </c>
      <c r="L35" s="34"/>
      <c r="M35" s="34"/>
      <c r="N35" s="32" t="s">
        <v>29</v>
      </c>
      <c r="O35" s="34"/>
      <c r="P35" s="34"/>
      <c r="Q35" s="32" t="s">
        <v>29</v>
      </c>
      <c r="R35" s="33" t="s">
        <v>29</v>
      </c>
      <c r="S35" s="33" t="s">
        <v>29</v>
      </c>
      <c r="T35" s="29"/>
      <c r="U35" s="30"/>
    </row>
    <row r="36" spans="1:21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4"/>
      <c r="J36" s="34"/>
      <c r="K36" s="32" t="s">
        <v>29</v>
      </c>
      <c r="L36" s="34"/>
      <c r="M36" s="34"/>
      <c r="N36" s="32" t="s">
        <v>29</v>
      </c>
      <c r="O36" s="34"/>
      <c r="P36" s="34"/>
      <c r="Q36" s="32" t="s">
        <v>29</v>
      </c>
      <c r="R36" s="36">
        <f>C36+F36+I36</f>
        <v>0</v>
      </c>
      <c r="S36" s="36">
        <f t="shared" ref="S36:S37" si="6">D36+G36+J36</f>
        <v>0</v>
      </c>
      <c r="T36" s="74"/>
      <c r="U36" s="30"/>
    </row>
    <row r="37" spans="1:21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4"/>
      <c r="J37" s="34"/>
      <c r="K37" s="32" t="s">
        <v>29</v>
      </c>
      <c r="L37" s="34"/>
      <c r="M37" s="34"/>
      <c r="N37" s="32" t="s">
        <v>29</v>
      </c>
      <c r="O37" s="34"/>
      <c r="P37" s="34"/>
      <c r="Q37" s="32" t="s">
        <v>29</v>
      </c>
      <c r="R37" s="36">
        <f t="shared" ref="R37:S39" si="7">C37+F37+I37</f>
        <v>0</v>
      </c>
      <c r="S37" s="36">
        <f t="shared" si="6"/>
        <v>0</v>
      </c>
      <c r="T37" s="74"/>
      <c r="U37" s="30"/>
    </row>
    <row r="38" spans="1:21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5">
        <f>I30*I34</f>
        <v>0</v>
      </c>
      <c r="J38" s="35">
        <f>J30*J34</f>
        <v>0</v>
      </c>
      <c r="K38" s="32" t="s">
        <v>29</v>
      </c>
      <c r="L38" s="35">
        <f>L30*L34</f>
        <v>0</v>
      </c>
      <c r="M38" s="35">
        <f>M30*M34</f>
        <v>0</v>
      </c>
      <c r="N38" s="32" t="s">
        <v>29</v>
      </c>
      <c r="O38" s="35">
        <f>O30*O34</f>
        <v>0</v>
      </c>
      <c r="P38" s="35">
        <f>P30*P34</f>
        <v>0</v>
      </c>
      <c r="Q38" s="32" t="s">
        <v>29</v>
      </c>
      <c r="R38" s="36">
        <f t="shared" si="7"/>
        <v>0</v>
      </c>
      <c r="S38" s="36">
        <f t="shared" si="7"/>
        <v>0</v>
      </c>
      <c r="T38" s="74"/>
      <c r="U38" s="30"/>
    </row>
    <row r="39" spans="1:21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4"/>
      <c r="J39" s="34"/>
      <c r="K39" s="32" t="s">
        <v>29</v>
      </c>
      <c r="L39" s="34"/>
      <c r="M39" s="34"/>
      <c r="N39" s="32" t="s">
        <v>29</v>
      </c>
      <c r="O39" s="34"/>
      <c r="P39" s="34"/>
      <c r="Q39" s="32" t="s">
        <v>29</v>
      </c>
      <c r="R39" s="36">
        <f t="shared" si="7"/>
        <v>0</v>
      </c>
      <c r="S39" s="36">
        <f t="shared" si="7"/>
        <v>0</v>
      </c>
      <c r="T39" s="74"/>
      <c r="U39" s="30"/>
    </row>
    <row r="40" spans="1:21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9">
        <f>I41+I42+I43</f>
        <v>0</v>
      </c>
      <c r="J40" s="39">
        <f>J41+J42+J43</f>
        <v>0</v>
      </c>
      <c r="K40" s="39" t="e">
        <f>J40/I40</f>
        <v>#DIV/0!</v>
      </c>
      <c r="L40" s="39">
        <f>L41+L42+L43</f>
        <v>0</v>
      </c>
      <c r="M40" s="39">
        <f>M41+M42+M43</f>
        <v>0</v>
      </c>
      <c r="N40" s="39" t="e">
        <f>M40/L40</f>
        <v>#DIV/0!</v>
      </c>
      <c r="O40" s="39">
        <f>O41+O42+O43</f>
        <v>0</v>
      </c>
      <c r="P40" s="39">
        <f>P41+P42+P43</f>
        <v>0</v>
      </c>
      <c r="Q40" s="39" t="e">
        <f>P40/O40</f>
        <v>#DIV/0!</v>
      </c>
      <c r="R40" s="36">
        <f>C40+F40+I40</f>
        <v>0</v>
      </c>
      <c r="S40" s="36">
        <f>D40+G40+J40</f>
        <v>0</v>
      </c>
      <c r="T40" s="37" t="e">
        <f>S40/R40</f>
        <v>#DIV/0!</v>
      </c>
      <c r="U40" s="40"/>
    </row>
    <row r="41" spans="1:21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9">
        <f>I38*I33</f>
        <v>0</v>
      </c>
      <c r="J41" s="39">
        <f>J38*J33</f>
        <v>0</v>
      </c>
      <c r="K41" s="32" t="s">
        <v>29</v>
      </c>
      <c r="L41" s="39">
        <f>L38*L33</f>
        <v>0</v>
      </c>
      <c r="M41" s="39">
        <f>M38*M33</f>
        <v>0</v>
      </c>
      <c r="N41" s="32" t="s">
        <v>29</v>
      </c>
      <c r="O41" s="39">
        <f>O38*O33</f>
        <v>0</v>
      </c>
      <c r="P41" s="39">
        <f>P38*P33</f>
        <v>0</v>
      </c>
      <c r="Q41" s="32" t="s">
        <v>29</v>
      </c>
      <c r="R41" s="33" t="s">
        <v>29</v>
      </c>
      <c r="S41" s="33" t="s">
        <v>29</v>
      </c>
      <c r="T41" s="34"/>
      <c r="U41" s="40"/>
    </row>
    <row r="42" spans="1:21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9">
        <f>I39*I33</f>
        <v>0</v>
      </c>
      <c r="J42" s="39">
        <f>J39*J33</f>
        <v>0</v>
      </c>
      <c r="K42" s="32" t="s">
        <v>29</v>
      </c>
      <c r="L42" s="39">
        <f>L39*L33</f>
        <v>0</v>
      </c>
      <c r="M42" s="39">
        <f>M39*M33</f>
        <v>0</v>
      </c>
      <c r="N42" s="32" t="s">
        <v>29</v>
      </c>
      <c r="O42" s="39">
        <f>O39*O33</f>
        <v>0</v>
      </c>
      <c r="P42" s="39">
        <f>P39*P33</f>
        <v>0</v>
      </c>
      <c r="Q42" s="32" t="s">
        <v>29</v>
      </c>
      <c r="R42" s="33" t="s">
        <v>29</v>
      </c>
      <c r="S42" s="33" t="s">
        <v>29</v>
      </c>
      <c r="T42" s="34"/>
      <c r="U42" s="40"/>
    </row>
    <row r="43" spans="1:21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9">
        <f>I36*I31+I37*I32</f>
        <v>0</v>
      </c>
      <c r="J43" s="39">
        <f>J36*J31+J37*J32</f>
        <v>0</v>
      </c>
      <c r="K43" s="32" t="s">
        <v>29</v>
      </c>
      <c r="L43" s="39">
        <f>L36*L31+L37*L32</f>
        <v>0</v>
      </c>
      <c r="M43" s="39">
        <f>M36*M31+M37*M32</f>
        <v>0</v>
      </c>
      <c r="N43" s="32" t="s">
        <v>29</v>
      </c>
      <c r="O43" s="39">
        <f>O36*O31+O37*O32</f>
        <v>0</v>
      </c>
      <c r="P43" s="39">
        <f>P36*P31+P37*P32</f>
        <v>0</v>
      </c>
      <c r="Q43" s="32" t="s">
        <v>29</v>
      </c>
      <c r="R43" s="33" t="s">
        <v>29</v>
      </c>
      <c r="S43" s="33" t="s">
        <v>29</v>
      </c>
      <c r="T43" s="34"/>
      <c r="U43" s="40"/>
    </row>
    <row r="44" spans="1:21" s="31" customFormat="1" ht="37.5" customHeight="1">
      <c r="A44" s="76" t="s">
        <v>9</v>
      </c>
      <c r="B44" s="77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79"/>
      <c r="S44" s="79"/>
      <c r="T44" s="75">
        <v>114.5</v>
      </c>
      <c r="U44" s="27" t="s">
        <v>68</v>
      </c>
    </row>
    <row r="45" spans="1:21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90"/>
      <c r="J45" s="91"/>
      <c r="K45" s="92"/>
      <c r="L45" s="90"/>
      <c r="M45" s="91"/>
      <c r="N45" s="92"/>
      <c r="O45" s="90"/>
      <c r="P45" s="91"/>
      <c r="Q45" s="92"/>
      <c r="R45" s="28"/>
      <c r="S45" s="28"/>
      <c r="T45" s="29"/>
      <c r="U45" s="30"/>
    </row>
    <row r="46" spans="1:21" s="31" customFormat="1" ht="37.5" customHeight="1">
      <c r="A46" s="50" t="s">
        <v>3</v>
      </c>
      <c r="B46" s="51" t="s">
        <v>50</v>
      </c>
      <c r="C46" s="89">
        <v>1.8749999999999999E-2</v>
      </c>
      <c r="D46" s="89">
        <v>1.8749999999999999E-2</v>
      </c>
      <c r="E46" s="32" t="s">
        <v>29</v>
      </c>
      <c r="F46" s="52"/>
      <c r="G46" s="52"/>
      <c r="H46" s="32" t="s">
        <v>29</v>
      </c>
      <c r="I46" s="89">
        <v>1.7250000000000001E-2</v>
      </c>
      <c r="J46" s="89">
        <v>1.7250000000000001E-2</v>
      </c>
      <c r="K46" s="32" t="s">
        <v>29</v>
      </c>
      <c r="L46" s="52"/>
      <c r="M46" s="52"/>
      <c r="N46" s="32" t="s">
        <v>29</v>
      </c>
      <c r="O46" s="52"/>
      <c r="P46" s="52"/>
      <c r="Q46" s="32" t="s">
        <v>29</v>
      </c>
      <c r="R46" s="33" t="s">
        <v>29</v>
      </c>
      <c r="S46" s="33" t="s">
        <v>29</v>
      </c>
      <c r="T46" s="29"/>
      <c r="U46" s="30"/>
    </row>
    <row r="47" spans="1:21" s="31" customFormat="1" ht="37.5" customHeight="1">
      <c r="A47" s="24" t="s">
        <v>5</v>
      </c>
      <c r="B47" s="25" t="s">
        <v>10</v>
      </c>
      <c r="C47" s="34">
        <v>1742.92</v>
      </c>
      <c r="D47" s="34">
        <v>1995.5</v>
      </c>
      <c r="E47" s="32" t="s">
        <v>29</v>
      </c>
      <c r="F47" s="34"/>
      <c r="G47" s="34"/>
      <c r="H47" s="32" t="s">
        <v>29</v>
      </c>
      <c r="I47" s="34">
        <v>1742.92</v>
      </c>
      <c r="J47" s="34">
        <v>1995.5</v>
      </c>
      <c r="K47" s="32" t="s">
        <v>29</v>
      </c>
      <c r="L47" s="34"/>
      <c r="M47" s="34"/>
      <c r="N47" s="32" t="s">
        <v>29</v>
      </c>
      <c r="O47" s="34"/>
      <c r="P47" s="34"/>
      <c r="Q47" s="32" t="s">
        <v>29</v>
      </c>
      <c r="R47" s="33" t="s">
        <v>29</v>
      </c>
      <c r="S47" s="33" t="s">
        <v>29</v>
      </c>
      <c r="T47" s="29"/>
      <c r="U47" s="30"/>
    </row>
    <row r="48" spans="1:21" s="31" customFormat="1" ht="60" customHeight="1">
      <c r="A48" s="24" t="s">
        <v>66</v>
      </c>
      <c r="B48" s="25" t="s">
        <v>20</v>
      </c>
      <c r="C48" s="34">
        <v>1760</v>
      </c>
      <c r="D48" s="34">
        <v>1760</v>
      </c>
      <c r="E48" s="32" t="s">
        <v>29</v>
      </c>
      <c r="F48" s="34"/>
      <c r="G48" s="34"/>
      <c r="H48" s="32" t="s">
        <v>29</v>
      </c>
      <c r="I48" s="34">
        <v>879</v>
      </c>
      <c r="J48" s="34">
        <v>879</v>
      </c>
      <c r="K48" s="32" t="s">
        <v>29</v>
      </c>
      <c r="L48" s="34"/>
      <c r="M48" s="34"/>
      <c r="N48" s="32" t="s">
        <v>29</v>
      </c>
      <c r="O48" s="34"/>
      <c r="P48" s="34"/>
      <c r="Q48" s="32" t="s">
        <v>29</v>
      </c>
      <c r="R48" s="33" t="s">
        <v>29</v>
      </c>
      <c r="S48" s="33" t="s">
        <v>29</v>
      </c>
      <c r="T48" s="29"/>
      <c r="U48" s="30"/>
    </row>
    <row r="49" spans="1:21" s="31" customFormat="1" ht="37.5" customHeight="1">
      <c r="A49" s="24" t="s">
        <v>36</v>
      </c>
      <c r="B49" s="25" t="s">
        <v>37</v>
      </c>
      <c r="C49" s="35">
        <f>C46*C48</f>
        <v>33</v>
      </c>
      <c r="D49" s="35">
        <f>D46*D48</f>
        <v>33</v>
      </c>
      <c r="E49" s="32" t="s">
        <v>29</v>
      </c>
      <c r="F49" s="35">
        <f>F46*F48</f>
        <v>0</v>
      </c>
      <c r="G49" s="35">
        <f>G46*G48</f>
        <v>0</v>
      </c>
      <c r="H49" s="32" t="s">
        <v>29</v>
      </c>
      <c r="I49" s="35">
        <f>I46*I48</f>
        <v>15.162750000000001</v>
      </c>
      <c r="J49" s="35">
        <f>J46*J48</f>
        <v>15.162750000000001</v>
      </c>
      <c r="K49" s="32" t="s">
        <v>29</v>
      </c>
      <c r="L49" s="35"/>
      <c r="M49" s="35"/>
      <c r="N49" s="32" t="s">
        <v>29</v>
      </c>
      <c r="O49" s="35"/>
      <c r="P49" s="35"/>
      <c r="Q49" s="32" t="s">
        <v>29</v>
      </c>
      <c r="R49" s="36">
        <f t="shared" ref="R49:S51" si="8">C49+F49+I49</f>
        <v>48.162750000000003</v>
      </c>
      <c r="S49" s="36">
        <f t="shared" si="8"/>
        <v>48.162750000000003</v>
      </c>
      <c r="T49" s="74"/>
      <c r="U49" s="30"/>
    </row>
    <row r="50" spans="1:21" s="31" customFormat="1" ht="37.5" customHeight="1">
      <c r="A50" s="24" t="s">
        <v>67</v>
      </c>
      <c r="B50" s="25" t="s">
        <v>37</v>
      </c>
      <c r="C50" s="35"/>
      <c r="D50" s="35"/>
      <c r="E50" s="32" t="s">
        <v>29</v>
      </c>
      <c r="F50" s="35"/>
      <c r="G50" s="35"/>
      <c r="H50" s="32" t="s">
        <v>29</v>
      </c>
      <c r="I50" s="35"/>
      <c r="J50" s="35"/>
      <c r="K50" s="32" t="s">
        <v>29</v>
      </c>
      <c r="L50" s="35"/>
      <c r="M50" s="35"/>
      <c r="N50" s="32" t="s">
        <v>29</v>
      </c>
      <c r="O50" s="35"/>
      <c r="P50" s="35"/>
      <c r="Q50" s="32" t="s">
        <v>29</v>
      </c>
      <c r="R50" s="36">
        <f t="shared" si="8"/>
        <v>0</v>
      </c>
      <c r="S50" s="36">
        <f t="shared" si="8"/>
        <v>0</v>
      </c>
      <c r="T50" s="74"/>
      <c r="U50" s="30"/>
    </row>
    <row r="51" spans="1:21" s="49" customFormat="1" ht="37.5" customHeight="1">
      <c r="A51" s="38" t="s">
        <v>35</v>
      </c>
      <c r="B51" s="25" t="s">
        <v>6</v>
      </c>
      <c r="C51" s="39">
        <f>C52+C53</f>
        <v>57516.36</v>
      </c>
      <c r="D51" s="39">
        <f>D52+D53</f>
        <v>65851.5</v>
      </c>
      <c r="E51" s="39">
        <f>D51/C51</f>
        <v>1.1449177242787965</v>
      </c>
      <c r="F51" s="39">
        <f>F52+F53</f>
        <v>0</v>
      </c>
      <c r="G51" s="39">
        <f>G52+G53</f>
        <v>0</v>
      </c>
      <c r="H51" s="39" t="e">
        <f>G51/F51</f>
        <v>#DIV/0!</v>
      </c>
      <c r="I51" s="39">
        <f>I52+I53</f>
        <v>26427.460230000004</v>
      </c>
      <c r="J51" s="39">
        <f>J52+J53</f>
        <v>30257.267625</v>
      </c>
      <c r="K51" s="39">
        <f>J51/I51</f>
        <v>1.1449177242787962</v>
      </c>
      <c r="L51" s="39">
        <f>L52+L53</f>
        <v>0</v>
      </c>
      <c r="M51" s="39">
        <f>M52+M53</f>
        <v>0</v>
      </c>
      <c r="N51" s="39" t="e">
        <f>M51/L51</f>
        <v>#DIV/0!</v>
      </c>
      <c r="O51" s="39">
        <f>O52+O53</f>
        <v>0</v>
      </c>
      <c r="P51" s="39">
        <f>P52+P53</f>
        <v>0</v>
      </c>
      <c r="Q51" s="39" t="e">
        <f>P51/O51</f>
        <v>#DIV/0!</v>
      </c>
      <c r="R51" s="36">
        <f t="shared" si="8"/>
        <v>83943.820230000012</v>
      </c>
      <c r="S51" s="36">
        <f t="shared" si="8"/>
        <v>96108.767625000008</v>
      </c>
      <c r="T51" s="37">
        <f>S51/R51</f>
        <v>1.1449177242787965</v>
      </c>
      <c r="U51" s="48"/>
    </row>
    <row r="52" spans="1:21" s="49" customFormat="1" ht="37.5" customHeight="1">
      <c r="A52" s="24" t="s">
        <v>63</v>
      </c>
      <c r="B52" s="25" t="s">
        <v>6</v>
      </c>
      <c r="C52" s="39">
        <f>C47*C49</f>
        <v>57516.36</v>
      </c>
      <c r="D52" s="39">
        <f>D47*D49</f>
        <v>65851.5</v>
      </c>
      <c r="E52" s="39">
        <f t="shared" ref="E52:E53" si="9">D52/C52</f>
        <v>1.1449177242787965</v>
      </c>
      <c r="F52" s="39">
        <f>F47*F49</f>
        <v>0</v>
      </c>
      <c r="G52" s="39">
        <f>G47*G49</f>
        <v>0</v>
      </c>
      <c r="H52" s="39" t="e">
        <f t="shared" ref="H52:H53" si="10">G52/F52</f>
        <v>#DIV/0!</v>
      </c>
      <c r="I52" s="39">
        <f>I47*I49</f>
        <v>26427.460230000004</v>
      </c>
      <c r="J52" s="39">
        <f>J47*J49</f>
        <v>30257.267625</v>
      </c>
      <c r="K52" s="39">
        <f t="shared" ref="K52:K53" si="11">J52/I52</f>
        <v>1.1449177242787962</v>
      </c>
      <c r="L52" s="39">
        <f>L47*L49</f>
        <v>0</v>
      </c>
      <c r="M52" s="39">
        <f>M47*M49</f>
        <v>0</v>
      </c>
      <c r="N52" s="39" t="e">
        <f t="shared" ref="N52:N53" si="12">M52/L52</f>
        <v>#DIV/0!</v>
      </c>
      <c r="O52" s="39">
        <f>O47*O49</f>
        <v>0</v>
      </c>
      <c r="P52" s="39">
        <f>P47*P49</f>
        <v>0</v>
      </c>
      <c r="Q52" s="39" t="e">
        <f t="shared" ref="Q52:Q53" si="13">P52/O52</f>
        <v>#DIV/0!</v>
      </c>
      <c r="R52" s="36"/>
      <c r="S52" s="36"/>
      <c r="T52" s="74"/>
      <c r="U52" s="48"/>
    </row>
    <row r="53" spans="1:21" s="49" customFormat="1" ht="37.5" customHeight="1">
      <c r="A53" s="24" t="s">
        <v>64</v>
      </c>
      <c r="B53" s="25" t="s">
        <v>6</v>
      </c>
      <c r="C53" s="39">
        <f>C47*C50</f>
        <v>0</v>
      </c>
      <c r="D53" s="39">
        <f>D47*D50</f>
        <v>0</v>
      </c>
      <c r="E53" s="39" t="e">
        <f t="shared" si="9"/>
        <v>#DIV/0!</v>
      </c>
      <c r="F53" s="39">
        <f>F47*F50</f>
        <v>0</v>
      </c>
      <c r="G53" s="39">
        <f>G47*G50</f>
        <v>0</v>
      </c>
      <c r="H53" s="39" t="e">
        <f t="shared" si="10"/>
        <v>#DIV/0!</v>
      </c>
      <c r="I53" s="39">
        <f>I47*I50</f>
        <v>0</v>
      </c>
      <c r="J53" s="39">
        <f>J47*J50</f>
        <v>0</v>
      </c>
      <c r="K53" s="39" t="e">
        <f t="shared" si="11"/>
        <v>#DIV/0!</v>
      </c>
      <c r="L53" s="39">
        <f>L47*L50</f>
        <v>0</v>
      </c>
      <c r="M53" s="39">
        <f>M47*M50</f>
        <v>0</v>
      </c>
      <c r="N53" s="39" t="e">
        <f t="shared" si="12"/>
        <v>#DIV/0!</v>
      </c>
      <c r="O53" s="39">
        <f>O47*O50</f>
        <v>0</v>
      </c>
      <c r="P53" s="39">
        <f>P47*P50</f>
        <v>0</v>
      </c>
      <c r="Q53" s="39" t="e">
        <f t="shared" si="13"/>
        <v>#DIV/0!</v>
      </c>
      <c r="R53" s="36"/>
      <c r="S53" s="36"/>
      <c r="T53" s="74"/>
      <c r="U53" s="48"/>
    </row>
    <row r="54" spans="1:21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79"/>
      <c r="S54" s="79"/>
      <c r="T54" s="75">
        <v>105.8</v>
      </c>
      <c r="U54" s="27" t="s">
        <v>68</v>
      </c>
    </row>
    <row r="55" spans="1:21" s="31" customFormat="1" ht="37.5" customHeight="1">
      <c r="A55" s="24" t="s">
        <v>23</v>
      </c>
      <c r="B55" s="25" t="s">
        <v>12</v>
      </c>
      <c r="C55" s="53"/>
      <c r="D55" s="43"/>
      <c r="E55" s="32" t="s">
        <v>29</v>
      </c>
      <c r="F55" s="53">
        <v>2E-3</v>
      </c>
      <c r="G55" s="53">
        <v>2E-3</v>
      </c>
      <c r="H55" s="32" t="s">
        <v>29</v>
      </c>
      <c r="I55" s="43"/>
      <c r="J55" s="43"/>
      <c r="K55" s="32" t="s">
        <v>29</v>
      </c>
      <c r="L55" s="53">
        <v>2E-3</v>
      </c>
      <c r="M55" s="53">
        <v>2E-3</v>
      </c>
      <c r="N55" s="32" t="s">
        <v>29</v>
      </c>
      <c r="O55" s="53">
        <v>2E-3</v>
      </c>
      <c r="P55" s="53">
        <v>2E-3</v>
      </c>
      <c r="Q55" s="32" t="s">
        <v>29</v>
      </c>
      <c r="R55" s="33" t="s">
        <v>29</v>
      </c>
      <c r="S55" s="33" t="s">
        <v>29</v>
      </c>
      <c r="T55" s="29"/>
      <c r="U55" s="30"/>
    </row>
    <row r="56" spans="1:21" s="31" customFormat="1" ht="37.5" customHeight="1">
      <c r="A56" s="24" t="s">
        <v>24</v>
      </c>
      <c r="B56" s="25" t="s">
        <v>12</v>
      </c>
      <c r="C56" s="53"/>
      <c r="D56" s="34"/>
      <c r="E56" s="32" t="s">
        <v>29</v>
      </c>
      <c r="F56" s="53">
        <v>2E-3</v>
      </c>
      <c r="G56" s="53">
        <v>2E-3</v>
      </c>
      <c r="H56" s="32" t="s">
        <v>29</v>
      </c>
      <c r="I56" s="34"/>
      <c r="J56" s="34"/>
      <c r="K56" s="32" t="s">
        <v>29</v>
      </c>
      <c r="L56" s="53">
        <v>2E-3</v>
      </c>
      <c r="M56" s="53">
        <v>2E-3</v>
      </c>
      <c r="N56" s="32" t="s">
        <v>29</v>
      </c>
      <c r="O56" s="53">
        <v>2E-3</v>
      </c>
      <c r="P56" s="53">
        <v>2E-3</v>
      </c>
      <c r="Q56" s="32" t="s">
        <v>29</v>
      </c>
      <c r="R56" s="33" t="s">
        <v>29</v>
      </c>
      <c r="S56" s="33" t="s">
        <v>29</v>
      </c>
      <c r="T56" s="29"/>
      <c r="U56" s="30"/>
    </row>
    <row r="57" spans="1:21" s="31" customFormat="1" ht="37.5" customHeight="1">
      <c r="A57" s="24" t="s">
        <v>51</v>
      </c>
      <c r="B57" s="25" t="s">
        <v>13</v>
      </c>
      <c r="C57" s="54"/>
      <c r="D57" s="54"/>
      <c r="E57" s="32" t="s">
        <v>29</v>
      </c>
      <c r="F57" s="54">
        <v>2621</v>
      </c>
      <c r="G57" s="54">
        <v>2790</v>
      </c>
      <c r="H57" s="32" t="s">
        <v>29</v>
      </c>
      <c r="I57" s="54"/>
      <c r="J57" s="54"/>
      <c r="K57" s="32" t="s">
        <v>29</v>
      </c>
      <c r="L57" s="54">
        <v>2621</v>
      </c>
      <c r="M57" s="54">
        <v>2790</v>
      </c>
      <c r="N57" s="32" t="s">
        <v>29</v>
      </c>
      <c r="O57" s="54">
        <v>2621</v>
      </c>
      <c r="P57" s="54">
        <v>2790</v>
      </c>
      <c r="Q57" s="32" t="s">
        <v>29</v>
      </c>
      <c r="R57" s="33" t="s">
        <v>29</v>
      </c>
      <c r="S57" s="33" t="s">
        <v>29</v>
      </c>
      <c r="T57" s="29"/>
      <c r="U57" s="30"/>
    </row>
    <row r="58" spans="1:21" s="31" customFormat="1" ht="37.5" customHeight="1">
      <c r="A58" s="24" t="s">
        <v>52</v>
      </c>
      <c r="B58" s="25" t="s">
        <v>14</v>
      </c>
      <c r="C58" s="34"/>
      <c r="D58" s="34"/>
      <c r="E58" s="32" t="s">
        <v>29</v>
      </c>
      <c r="F58" s="34">
        <v>696</v>
      </c>
      <c r="G58" s="34">
        <v>720.36</v>
      </c>
      <c r="H58" s="32" t="s">
        <v>29</v>
      </c>
      <c r="I58" s="34"/>
      <c r="J58" s="34"/>
      <c r="K58" s="32" t="s">
        <v>29</v>
      </c>
      <c r="L58" s="34">
        <v>696</v>
      </c>
      <c r="M58" s="34">
        <v>720.36</v>
      </c>
      <c r="N58" s="32" t="s">
        <v>29</v>
      </c>
      <c r="O58" s="34">
        <v>696</v>
      </c>
      <c r="P58" s="34">
        <v>720.36</v>
      </c>
      <c r="Q58" s="32" t="s">
        <v>29</v>
      </c>
      <c r="R58" s="33" t="s">
        <v>29</v>
      </c>
      <c r="S58" s="33" t="s">
        <v>29</v>
      </c>
      <c r="T58" s="29"/>
      <c r="U58" s="30"/>
    </row>
    <row r="59" spans="1:21" s="31" customFormat="1" ht="37.5" customHeight="1">
      <c r="A59" s="24" t="s">
        <v>41</v>
      </c>
      <c r="B59" s="25" t="s">
        <v>40</v>
      </c>
      <c r="C59" s="35">
        <f>C55*C61</f>
        <v>0</v>
      </c>
      <c r="D59" s="35">
        <f>D55*D61</f>
        <v>0</v>
      </c>
      <c r="E59" s="32" t="s">
        <v>29</v>
      </c>
      <c r="F59" s="35">
        <f>F55*F61</f>
        <v>2.7600000000000002</v>
      </c>
      <c r="G59" s="35">
        <f>G55*G61</f>
        <v>2.7600000000000002</v>
      </c>
      <c r="H59" s="32" t="s">
        <v>29</v>
      </c>
      <c r="I59" s="35">
        <f>I55*I61</f>
        <v>0</v>
      </c>
      <c r="J59" s="35">
        <f>J55*J61</f>
        <v>0</v>
      </c>
      <c r="K59" s="32" t="s">
        <v>29</v>
      </c>
      <c r="L59" s="35">
        <f>L55*L61</f>
        <v>11.5</v>
      </c>
      <c r="M59" s="35">
        <f>M55*M61</f>
        <v>11.5</v>
      </c>
      <c r="N59" s="32" t="s">
        <v>29</v>
      </c>
      <c r="O59" s="35">
        <f>O55*O61</f>
        <v>17.02</v>
      </c>
      <c r="P59" s="35">
        <f>P55*P61</f>
        <v>17.02</v>
      </c>
      <c r="Q59" s="32" t="s">
        <v>29</v>
      </c>
      <c r="R59" s="36">
        <f>C59+F59+I59+L59+O59</f>
        <v>31.28</v>
      </c>
      <c r="S59" s="36">
        <f>D59+G59+J59+M59+P59</f>
        <v>31.28</v>
      </c>
      <c r="T59" s="74"/>
      <c r="U59" s="30"/>
    </row>
    <row r="60" spans="1:21" s="31" customFormat="1" ht="37.5" customHeight="1">
      <c r="A60" s="24" t="s">
        <v>42</v>
      </c>
      <c r="B60" s="25" t="s">
        <v>40</v>
      </c>
      <c r="C60" s="35">
        <f>C56*C61</f>
        <v>0</v>
      </c>
      <c r="D60" s="35">
        <f>D56*D61</f>
        <v>0</v>
      </c>
      <c r="E60" s="32" t="s">
        <v>29</v>
      </c>
      <c r="F60" s="35">
        <f>F56*F61</f>
        <v>2.7600000000000002</v>
      </c>
      <c r="G60" s="35">
        <f>G56*G61</f>
        <v>2.7600000000000002</v>
      </c>
      <c r="H60" s="32" t="s">
        <v>29</v>
      </c>
      <c r="I60" s="35">
        <f>I56*I61</f>
        <v>0</v>
      </c>
      <c r="J60" s="35">
        <f>J56*J61</f>
        <v>0</v>
      </c>
      <c r="K60" s="32" t="s">
        <v>29</v>
      </c>
      <c r="L60" s="35">
        <f>L56*L61</f>
        <v>11.5</v>
      </c>
      <c r="M60" s="35">
        <f>M56*M61</f>
        <v>11.5</v>
      </c>
      <c r="N60" s="32" t="s">
        <v>29</v>
      </c>
      <c r="O60" s="35">
        <f>O56*O61</f>
        <v>17.02</v>
      </c>
      <c r="P60" s="35">
        <f>P56*P61</f>
        <v>17.02</v>
      </c>
      <c r="Q60" s="32" t="s">
        <v>29</v>
      </c>
      <c r="R60" s="36">
        <f>C60+F60+I60+L60+O60</f>
        <v>31.28</v>
      </c>
      <c r="S60" s="36">
        <f>D60+G60+J60+M60+P60</f>
        <v>31.28</v>
      </c>
      <c r="T60" s="74"/>
      <c r="U60" s="30"/>
    </row>
    <row r="61" spans="1:21" s="31" customFormat="1" ht="37.5" customHeight="1">
      <c r="A61" s="24" t="s">
        <v>22</v>
      </c>
      <c r="B61" s="25" t="s">
        <v>20</v>
      </c>
      <c r="C61" s="55"/>
      <c r="D61" s="55"/>
      <c r="E61" s="32" t="s">
        <v>29</v>
      </c>
      <c r="F61" s="55">
        <v>1380</v>
      </c>
      <c r="G61" s="55">
        <v>1380</v>
      </c>
      <c r="H61" s="32" t="s">
        <v>29</v>
      </c>
      <c r="I61" s="55"/>
      <c r="J61" s="55"/>
      <c r="K61" s="32" t="s">
        <v>29</v>
      </c>
      <c r="L61" s="55">
        <v>5750</v>
      </c>
      <c r="M61" s="55">
        <v>5750</v>
      </c>
      <c r="N61" s="32" t="s">
        <v>29</v>
      </c>
      <c r="O61" s="55">
        <v>8510</v>
      </c>
      <c r="P61" s="55">
        <v>8510</v>
      </c>
      <c r="Q61" s="32" t="s">
        <v>29</v>
      </c>
      <c r="R61" s="33" t="s">
        <v>29</v>
      </c>
      <c r="S61" s="33" t="s">
        <v>29</v>
      </c>
      <c r="T61" s="56"/>
      <c r="U61" s="30"/>
    </row>
    <row r="62" spans="1:21" s="31" customFormat="1" ht="37.5" customHeight="1">
      <c r="A62" s="38" t="s">
        <v>53</v>
      </c>
      <c r="B62" s="25" t="s">
        <v>6</v>
      </c>
      <c r="C62" s="39">
        <f>C59*C57+C60*C58</f>
        <v>0</v>
      </c>
      <c r="D62" s="39">
        <f>D59*D57+D60*D58</f>
        <v>0</v>
      </c>
      <c r="E62" s="39" t="e">
        <f>D62/C62</f>
        <v>#DIV/0!</v>
      </c>
      <c r="F62" s="39">
        <f>F59*F57+F60*F58</f>
        <v>9154.9200000000019</v>
      </c>
      <c r="G62" s="39">
        <f>G59*G57+G60*G58</f>
        <v>9688.5936000000002</v>
      </c>
      <c r="H62" s="39">
        <f>G62/F62</f>
        <v>1.0582936388302682</v>
      </c>
      <c r="I62" s="39">
        <f>I59*I57+I60*I58</f>
        <v>0</v>
      </c>
      <c r="J62" s="39">
        <f>J59*J57+J60*J58</f>
        <v>0</v>
      </c>
      <c r="K62" s="39" t="e">
        <f>J62/I62</f>
        <v>#DIV/0!</v>
      </c>
      <c r="L62" s="39">
        <f>L59*L57+L60*L58</f>
        <v>38145.5</v>
      </c>
      <c r="M62" s="39">
        <f>M59*M57+M60*M58</f>
        <v>40369.14</v>
      </c>
      <c r="N62" s="88">
        <f>M62/L62</f>
        <v>1.0582936388302684</v>
      </c>
      <c r="O62" s="39">
        <f>O59*O57+O60*O58</f>
        <v>56455.34</v>
      </c>
      <c r="P62" s="39">
        <f>P59*P57+P60*P58</f>
        <v>59746.3272</v>
      </c>
      <c r="Q62" s="88">
        <f>P62/O62</f>
        <v>1.0582936388302684</v>
      </c>
      <c r="R62" s="36">
        <f>C62+F62+I62+L62+O62</f>
        <v>103755.76</v>
      </c>
      <c r="S62" s="36">
        <f>D62+G62+J62+M62+P62</f>
        <v>109804.06080000001</v>
      </c>
      <c r="T62" s="37">
        <f>S62/R62</f>
        <v>1.0582936388302684</v>
      </c>
      <c r="U62" s="30"/>
    </row>
    <row r="63" spans="1:21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1"/>
      <c r="S63" s="81"/>
      <c r="T63" s="75">
        <v>104.1</v>
      </c>
      <c r="U63" s="27" t="s">
        <v>68</v>
      </c>
    </row>
    <row r="64" spans="1:21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71"/>
      <c r="J64" s="71"/>
      <c r="K64" s="32" t="s">
        <v>29</v>
      </c>
      <c r="L64" s="71"/>
      <c r="M64" s="71"/>
      <c r="N64" s="32" t="s">
        <v>29</v>
      </c>
      <c r="O64" s="71"/>
      <c r="P64" s="71"/>
      <c r="Q64" s="32" t="s">
        <v>29</v>
      </c>
      <c r="R64" s="33" t="s">
        <v>29</v>
      </c>
      <c r="S64" s="33" t="s">
        <v>29</v>
      </c>
      <c r="T64" s="29"/>
      <c r="U64" s="30"/>
    </row>
    <row r="65" spans="1:21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4">
        <v>1.94</v>
      </c>
      <c r="J65" s="34">
        <v>2.02</v>
      </c>
      <c r="K65" s="32" t="s">
        <v>29</v>
      </c>
      <c r="L65" s="34">
        <v>1.94</v>
      </c>
      <c r="M65" s="34">
        <v>2.02</v>
      </c>
      <c r="N65" s="32" t="s">
        <v>29</v>
      </c>
      <c r="O65" s="34">
        <v>1.94</v>
      </c>
      <c r="P65" s="34">
        <v>2.02</v>
      </c>
      <c r="Q65" s="32" t="s">
        <v>29</v>
      </c>
      <c r="R65" s="33" t="s">
        <v>29</v>
      </c>
      <c r="S65" s="33" t="s">
        <v>29</v>
      </c>
      <c r="T65" s="29"/>
      <c r="U65" s="30"/>
    </row>
    <row r="66" spans="1:21" s="31" customFormat="1" ht="37.5" customHeight="1">
      <c r="A66" s="24" t="s">
        <v>26</v>
      </c>
      <c r="B66" s="25" t="s">
        <v>19</v>
      </c>
      <c r="C66" s="34"/>
      <c r="D66" s="34"/>
      <c r="E66" s="32" t="s">
        <v>29</v>
      </c>
      <c r="F66" s="44"/>
      <c r="G66" s="34"/>
      <c r="H66" s="32" t="s">
        <v>29</v>
      </c>
      <c r="I66" s="34"/>
      <c r="J66" s="44"/>
      <c r="K66" s="32" t="s">
        <v>29</v>
      </c>
      <c r="L66" s="34"/>
      <c r="M66" s="44"/>
      <c r="N66" s="32" t="s">
        <v>29</v>
      </c>
      <c r="O66" s="34"/>
      <c r="P66" s="44"/>
      <c r="Q66" s="32" t="s">
        <v>29</v>
      </c>
      <c r="R66" s="33" t="s">
        <v>29</v>
      </c>
      <c r="S66" s="33" t="s">
        <v>29</v>
      </c>
      <c r="T66" s="29"/>
      <c r="U66" s="30"/>
    </row>
    <row r="67" spans="1:21" s="31" customFormat="1" ht="37.5" customHeight="1">
      <c r="A67" s="24" t="s">
        <v>27</v>
      </c>
      <c r="B67" s="25" t="s">
        <v>19</v>
      </c>
      <c r="C67" s="34">
        <v>80</v>
      </c>
      <c r="D67" s="34">
        <v>80</v>
      </c>
      <c r="E67" s="32" t="s">
        <v>29</v>
      </c>
      <c r="F67" s="44">
        <v>60</v>
      </c>
      <c r="G67" s="34">
        <v>60</v>
      </c>
      <c r="H67" s="32" t="s">
        <v>29</v>
      </c>
      <c r="I67" s="34">
        <v>40</v>
      </c>
      <c r="J67" s="44">
        <v>40</v>
      </c>
      <c r="K67" s="32" t="s">
        <v>29</v>
      </c>
      <c r="L67" s="34">
        <v>250</v>
      </c>
      <c r="M67" s="44">
        <v>250</v>
      </c>
      <c r="N67" s="32" t="s">
        <v>29</v>
      </c>
      <c r="O67" s="34">
        <v>370</v>
      </c>
      <c r="P67" s="44">
        <v>370</v>
      </c>
      <c r="Q67" s="32" t="s">
        <v>29</v>
      </c>
      <c r="R67" s="33" t="s">
        <v>29</v>
      </c>
      <c r="S67" s="33" t="s">
        <v>29</v>
      </c>
      <c r="T67" s="29"/>
      <c r="U67" s="30"/>
    </row>
    <row r="68" spans="1:21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5">
        <f>I64*I66</f>
        <v>0</v>
      </c>
      <c r="J68" s="35">
        <f>J64*J66</f>
        <v>0</v>
      </c>
      <c r="K68" s="32" t="s">
        <v>29</v>
      </c>
      <c r="L68" s="35">
        <f>L64*L66</f>
        <v>0</v>
      </c>
      <c r="M68" s="35">
        <f>M64*M66</f>
        <v>0</v>
      </c>
      <c r="N68" s="32" t="s">
        <v>29</v>
      </c>
      <c r="O68" s="35">
        <f>O64*O66</f>
        <v>0</v>
      </c>
      <c r="P68" s="35">
        <f>P64*P66</f>
        <v>0</v>
      </c>
      <c r="Q68" s="32" t="s">
        <v>29</v>
      </c>
      <c r="R68" s="36">
        <f>C68+F68+I68</f>
        <v>0</v>
      </c>
      <c r="S68" s="36">
        <f t="shared" ref="S68" si="14">D68+G68+J68</f>
        <v>0</v>
      </c>
      <c r="T68" s="74"/>
      <c r="U68" s="30"/>
    </row>
    <row r="69" spans="1:21" s="31" customFormat="1" ht="37.5" customHeight="1">
      <c r="A69" s="24" t="s">
        <v>25</v>
      </c>
      <c r="B69" s="25" t="s">
        <v>46</v>
      </c>
      <c r="C69" s="34">
        <v>5701</v>
      </c>
      <c r="D69" s="34">
        <v>5701</v>
      </c>
      <c r="E69" s="32" t="s">
        <v>29</v>
      </c>
      <c r="F69" s="44">
        <v>4276</v>
      </c>
      <c r="G69" s="34">
        <v>4276</v>
      </c>
      <c r="H69" s="32" t="s">
        <v>29</v>
      </c>
      <c r="I69" s="34">
        <v>2851</v>
      </c>
      <c r="J69" s="44">
        <v>2851</v>
      </c>
      <c r="K69" s="32" t="s">
        <v>29</v>
      </c>
      <c r="L69" s="34">
        <v>17815</v>
      </c>
      <c r="M69" s="44">
        <v>17815</v>
      </c>
      <c r="N69" s="32" t="s">
        <v>29</v>
      </c>
      <c r="O69" s="34">
        <v>26366</v>
      </c>
      <c r="P69" s="44">
        <v>26366</v>
      </c>
      <c r="Q69" s="32" t="s">
        <v>29</v>
      </c>
      <c r="R69" s="36">
        <f t="shared" ref="R69:S70" si="15">C69+F69+I69+L69+O69</f>
        <v>57009</v>
      </c>
      <c r="S69" s="36">
        <f t="shared" si="15"/>
        <v>57009</v>
      </c>
      <c r="T69" s="74"/>
      <c r="U69" s="30"/>
    </row>
    <row r="70" spans="1:21" s="41" customFormat="1" ht="54.75" customHeight="1">
      <c r="A70" s="38" t="s">
        <v>35</v>
      </c>
      <c r="B70" s="25" t="s">
        <v>6</v>
      </c>
      <c r="C70" s="39">
        <f>C71+C72</f>
        <v>11059.94</v>
      </c>
      <c r="D70" s="39">
        <f>D71+D72</f>
        <v>11516.02</v>
      </c>
      <c r="E70" s="32" t="s">
        <v>29</v>
      </c>
      <c r="F70" s="39">
        <f>F71+F72</f>
        <v>8295.44</v>
      </c>
      <c r="G70" s="39">
        <f>G71+G72</f>
        <v>8637.52</v>
      </c>
      <c r="H70" s="32" t="s">
        <v>29</v>
      </c>
      <c r="I70" s="39">
        <f>I71+I72</f>
        <v>5530.94</v>
      </c>
      <c r="J70" s="39">
        <f>J71+J72</f>
        <v>5759.02</v>
      </c>
      <c r="K70" s="32" t="s">
        <v>29</v>
      </c>
      <c r="L70" s="39">
        <f>L71+L72</f>
        <v>34561.1</v>
      </c>
      <c r="M70" s="39">
        <f>M71+M72</f>
        <v>35986.300000000003</v>
      </c>
      <c r="N70" s="32" t="s">
        <v>29</v>
      </c>
      <c r="O70" s="39">
        <f>O71+O72</f>
        <v>51150.04</v>
      </c>
      <c r="P70" s="39">
        <f>P71+P72</f>
        <v>53259.32</v>
      </c>
      <c r="Q70" s="32" t="s">
        <v>29</v>
      </c>
      <c r="R70" s="36">
        <f t="shared" si="15"/>
        <v>110597.45999999999</v>
      </c>
      <c r="S70" s="36">
        <f t="shared" si="15"/>
        <v>115158.18</v>
      </c>
      <c r="T70" s="37">
        <f>S70/R70</f>
        <v>1.0412371134020619</v>
      </c>
      <c r="U70" s="40"/>
    </row>
    <row r="71" spans="1:21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9">
        <f>I68*I65</f>
        <v>0</v>
      </c>
      <c r="J71" s="39">
        <f>J68*J65</f>
        <v>0</v>
      </c>
      <c r="K71" s="39" t="e">
        <f>J71/I71</f>
        <v>#DIV/0!</v>
      </c>
      <c r="L71" s="39">
        <f>L68*L65</f>
        <v>0</v>
      </c>
      <c r="M71" s="39">
        <f>M68*M65</f>
        <v>0</v>
      </c>
      <c r="N71" s="39" t="e">
        <f>M71/L71</f>
        <v>#DIV/0!</v>
      </c>
      <c r="O71" s="39">
        <f>O68*O65</f>
        <v>0</v>
      </c>
      <c r="P71" s="39">
        <f>P68*P65</f>
        <v>0</v>
      </c>
      <c r="Q71" s="39" t="e">
        <f>P71/O71</f>
        <v>#DIV/0!</v>
      </c>
      <c r="R71" s="33" t="s">
        <v>29</v>
      </c>
      <c r="S71" s="33" t="s">
        <v>29</v>
      </c>
      <c r="T71" s="57"/>
      <c r="U71" s="40"/>
    </row>
    <row r="72" spans="1:21" s="41" customFormat="1" ht="55.5" customHeight="1">
      <c r="A72" s="24" t="s">
        <v>64</v>
      </c>
      <c r="B72" s="24" t="s">
        <v>6</v>
      </c>
      <c r="C72" s="39">
        <f>C69*C65</f>
        <v>11059.94</v>
      </c>
      <c r="D72" s="39">
        <f>D69*D65</f>
        <v>11516.02</v>
      </c>
      <c r="E72" s="32" t="s">
        <v>29</v>
      </c>
      <c r="F72" s="39">
        <f>F69*F65</f>
        <v>8295.44</v>
      </c>
      <c r="G72" s="39">
        <f>G69*G65</f>
        <v>8637.52</v>
      </c>
      <c r="H72" s="32" t="s">
        <v>29</v>
      </c>
      <c r="I72" s="39">
        <f>I69*I65</f>
        <v>5530.94</v>
      </c>
      <c r="J72" s="39">
        <f>J69*J65</f>
        <v>5759.02</v>
      </c>
      <c r="K72" s="32" t="s">
        <v>29</v>
      </c>
      <c r="L72" s="39">
        <f>L69*L65</f>
        <v>34561.1</v>
      </c>
      <c r="M72" s="39">
        <f>M69*M65</f>
        <v>35986.300000000003</v>
      </c>
      <c r="N72" s="32" t="s">
        <v>29</v>
      </c>
      <c r="O72" s="39">
        <f>O69*O65</f>
        <v>51150.04</v>
      </c>
      <c r="P72" s="39">
        <f>P69*P65</f>
        <v>53259.32</v>
      </c>
      <c r="Q72" s="32" t="s">
        <v>29</v>
      </c>
      <c r="R72" s="33" t="s">
        <v>29</v>
      </c>
      <c r="S72" s="33" t="s">
        <v>29</v>
      </c>
      <c r="T72" s="34"/>
      <c r="U72" s="40"/>
    </row>
    <row r="73" spans="1:21" s="60" customFormat="1" ht="37.5" customHeight="1">
      <c r="A73" s="76" t="s">
        <v>28</v>
      </c>
      <c r="B73" s="82"/>
      <c r="C73" s="83"/>
      <c r="D73" s="84"/>
      <c r="E73" s="84"/>
      <c r="F73" s="84"/>
      <c r="G73" s="83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3"/>
      <c r="S73" s="83"/>
      <c r="T73" s="75">
        <v>102.4</v>
      </c>
      <c r="U73" s="27" t="s">
        <v>68</v>
      </c>
    </row>
    <row r="74" spans="1:21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33" t="s">
        <v>29</v>
      </c>
      <c r="S74" s="33" t="s">
        <v>29</v>
      </c>
      <c r="T74" s="58"/>
      <c r="U74" s="59"/>
    </row>
    <row r="75" spans="1:21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1"/>
      <c r="F75" s="61">
        <v>41.5</v>
      </c>
      <c r="G75" s="61">
        <v>42.5</v>
      </c>
      <c r="H75" s="61"/>
      <c r="I75" s="61">
        <v>41.5</v>
      </c>
      <c r="J75" s="61">
        <v>42.5</v>
      </c>
      <c r="K75" s="62"/>
      <c r="L75" s="61">
        <v>41.5</v>
      </c>
      <c r="M75" s="61">
        <v>42.5</v>
      </c>
      <c r="N75" s="62"/>
      <c r="O75" s="61">
        <v>41.5</v>
      </c>
      <c r="P75" s="61">
        <v>42.5</v>
      </c>
      <c r="Q75" s="62"/>
      <c r="R75" s="33" t="s">
        <v>29</v>
      </c>
      <c r="S75" s="33" t="s">
        <v>29</v>
      </c>
      <c r="T75" s="58"/>
      <c r="U75" s="59"/>
    </row>
    <row r="76" spans="1:21" s="60" customFormat="1" ht="37.5" customHeight="1">
      <c r="A76" s="24" t="s">
        <v>38</v>
      </c>
      <c r="B76" s="25" t="s">
        <v>31</v>
      </c>
      <c r="C76" s="63">
        <v>70</v>
      </c>
      <c r="D76" s="63">
        <v>70</v>
      </c>
      <c r="E76" s="61"/>
      <c r="F76" s="63">
        <v>52.8</v>
      </c>
      <c r="G76" s="63">
        <v>52.8</v>
      </c>
      <c r="H76" s="61"/>
      <c r="I76" s="63">
        <v>35</v>
      </c>
      <c r="J76" s="63">
        <v>35</v>
      </c>
      <c r="K76" s="62"/>
      <c r="L76" s="63">
        <v>220</v>
      </c>
      <c r="M76" s="63">
        <v>220</v>
      </c>
      <c r="N76" s="62"/>
      <c r="O76" s="63">
        <v>325.60000000000002</v>
      </c>
      <c r="P76" s="63">
        <v>325.60000000000002</v>
      </c>
      <c r="Q76" s="62"/>
      <c r="R76" s="36">
        <f t="shared" ref="R76:S76" si="16">C76+F76+I76+L76+O76</f>
        <v>703.40000000000009</v>
      </c>
      <c r="S76" s="36">
        <f t="shared" si="16"/>
        <v>703.40000000000009</v>
      </c>
      <c r="T76" s="74"/>
      <c r="U76" s="59"/>
    </row>
    <row r="77" spans="1:21" s="60" customFormat="1" ht="37.5" customHeight="1">
      <c r="A77" s="24" t="s">
        <v>18</v>
      </c>
      <c r="B77" s="25" t="s">
        <v>19</v>
      </c>
      <c r="C77" s="61">
        <v>80</v>
      </c>
      <c r="D77" s="61">
        <v>80</v>
      </c>
      <c r="E77" s="61"/>
      <c r="F77" s="61">
        <v>60</v>
      </c>
      <c r="G77" s="61">
        <v>60</v>
      </c>
      <c r="H77" s="61"/>
      <c r="I77" s="61">
        <v>40</v>
      </c>
      <c r="J77" s="61">
        <v>40</v>
      </c>
      <c r="K77" s="61"/>
      <c r="L77" s="61">
        <v>250</v>
      </c>
      <c r="M77" s="61">
        <v>250</v>
      </c>
      <c r="N77" s="61"/>
      <c r="O77" s="61">
        <v>370</v>
      </c>
      <c r="P77" s="61">
        <v>370</v>
      </c>
      <c r="Q77" s="61"/>
      <c r="R77" s="33" t="s">
        <v>29</v>
      </c>
      <c r="S77" s="33" t="s">
        <v>29</v>
      </c>
      <c r="T77" s="58"/>
      <c r="U77" s="59"/>
    </row>
    <row r="78" spans="1:21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33"/>
      <c r="S78" s="33"/>
      <c r="T78" s="58"/>
      <c r="U78" s="59"/>
    </row>
    <row r="79" spans="1:21" s="60" customFormat="1" ht="37.5" customHeight="1">
      <c r="A79" s="38" t="s">
        <v>53</v>
      </c>
      <c r="B79" s="25" t="s">
        <v>6</v>
      </c>
      <c r="C79" s="64">
        <f>C76*C75</f>
        <v>2905</v>
      </c>
      <c r="D79" s="64">
        <f>D76*D75</f>
        <v>2975</v>
      </c>
      <c r="E79" s="39">
        <f>D79/C79</f>
        <v>1.0240963855421688</v>
      </c>
      <c r="F79" s="64">
        <f>F76*F75</f>
        <v>2191.1999999999998</v>
      </c>
      <c r="G79" s="64">
        <f>G76*G75</f>
        <v>2244</v>
      </c>
      <c r="H79" s="39">
        <f>G79/F79</f>
        <v>1.0240963855421688</v>
      </c>
      <c r="I79" s="64">
        <f>I76*I75</f>
        <v>1452.5</v>
      </c>
      <c r="J79" s="64">
        <f>J76*J75</f>
        <v>1487.5</v>
      </c>
      <c r="K79" s="39">
        <f>J79/I79</f>
        <v>1.0240963855421688</v>
      </c>
      <c r="L79" s="64">
        <f>L76*L75</f>
        <v>9130</v>
      </c>
      <c r="M79" s="64">
        <f>M76*M75</f>
        <v>9350</v>
      </c>
      <c r="N79" s="39">
        <f>M79/L79</f>
        <v>1.0240963855421688</v>
      </c>
      <c r="O79" s="64">
        <f>O76*O75</f>
        <v>13512.400000000001</v>
      </c>
      <c r="P79" s="64">
        <f>P76*P75</f>
        <v>13838.000000000002</v>
      </c>
      <c r="Q79" s="39">
        <f>P79/O79</f>
        <v>1.0240963855421688</v>
      </c>
      <c r="R79" s="36">
        <f>C79+F79+I79</f>
        <v>6548.7</v>
      </c>
      <c r="S79" s="36">
        <f>D79+G79+J79</f>
        <v>6706.5</v>
      </c>
      <c r="T79" s="37">
        <f>S79/R79</f>
        <v>1.0240963855421688</v>
      </c>
      <c r="U79" s="59"/>
    </row>
    <row r="80" spans="1:21" s="68" customFormat="1" ht="61.5" customHeight="1">
      <c r="A80" s="26" t="s">
        <v>30</v>
      </c>
      <c r="B80" s="65" t="s">
        <v>2</v>
      </c>
      <c r="C80" s="66">
        <f>C14+C25+C40+C51+C62+C70+C79</f>
        <v>85843.664799999999</v>
      </c>
      <c r="D80" s="66">
        <f>D14+D25+D40+D51+D62+D70+D79</f>
        <v>97987.504000000001</v>
      </c>
      <c r="E80" s="87">
        <f>D80/C80</f>
        <v>1.1414645941350818</v>
      </c>
      <c r="F80" s="66">
        <f>F14+F25+F40+F51+F62+F70+F79</f>
        <v>22614.560000000001</v>
      </c>
      <c r="G80" s="66">
        <f>G14+G25+G40+G51+G62+G70+G79</f>
        <v>24222.613600000001</v>
      </c>
      <c r="H80" s="87">
        <f>G80/F80</f>
        <v>1.07110700362952</v>
      </c>
      <c r="I80" s="66">
        <f>I14+I25+I40+I51+I62+I70+I79</f>
        <v>40592.082630000004</v>
      </c>
      <c r="J80" s="66">
        <f>J14+J25+J40+J51+J62+J70+J79</f>
        <v>46326.279624999996</v>
      </c>
      <c r="K80" s="87">
        <f>J80/I80</f>
        <v>1.141263926940326</v>
      </c>
      <c r="L80" s="66">
        <f>L14+L25+L40+L51+L62+L70+L79</f>
        <v>87064.125</v>
      </c>
      <c r="M80" s="66">
        <f>M14+M25+M40+M51+M62+M70+M79</f>
        <v>92127.752500000002</v>
      </c>
      <c r="N80" s="87">
        <f>M80/L80</f>
        <v>1.058159747197827</v>
      </c>
      <c r="O80" s="66">
        <f>O14+O25+O40+O51+O62+O70+O79</f>
        <v>150678.71539999999</v>
      </c>
      <c r="P80" s="66">
        <f>P14+P25+P40+P51+P62+P70+P79</f>
        <v>163160.9417</v>
      </c>
      <c r="Q80" s="87">
        <f>P80/O80</f>
        <v>1.0828400100628945</v>
      </c>
      <c r="R80" s="72">
        <f>R14+R25+R40+R51+R62+R70+R79</f>
        <v>364150.74783000007</v>
      </c>
      <c r="S80" s="72">
        <f>S14+S25+S40+S51+S62+S70+S79</f>
        <v>400637.09142500005</v>
      </c>
      <c r="T80" s="73">
        <f>S80/R80</f>
        <v>1.1001957123867647</v>
      </c>
      <c r="U80" s="67"/>
    </row>
    <row r="81" spans="1:21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30"/>
      <c r="S81" s="30"/>
      <c r="T81" s="75">
        <v>114.1</v>
      </c>
      <c r="U81" s="27" t="s">
        <v>68</v>
      </c>
    </row>
    <row r="82" spans="1:21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30"/>
      <c r="S82" s="30"/>
      <c r="T82" s="30"/>
      <c r="U82" s="30"/>
    </row>
  </sheetData>
  <mergeCells count="37">
    <mergeCell ref="A3:A5"/>
    <mergeCell ref="B3:B5"/>
    <mergeCell ref="C3:Q3"/>
    <mergeCell ref="R3:S3"/>
    <mergeCell ref="T3:T4"/>
    <mergeCell ref="C4:E4"/>
    <mergeCell ref="F4:H4"/>
    <mergeCell ref="I4:K4"/>
    <mergeCell ref="L4:N4"/>
    <mergeCell ref="O4:Q4"/>
    <mergeCell ref="A7:B7"/>
    <mergeCell ref="C7:E7"/>
    <mergeCell ref="F7:H7"/>
    <mergeCell ref="I7:K7"/>
    <mergeCell ref="A18:B18"/>
    <mergeCell ref="C18:E18"/>
    <mergeCell ref="F18:H18"/>
    <mergeCell ref="I18:K18"/>
    <mergeCell ref="L18:N18"/>
    <mergeCell ref="O18:Q18"/>
    <mergeCell ref="A29:B29"/>
    <mergeCell ref="C29:E29"/>
    <mergeCell ref="F29:H29"/>
    <mergeCell ref="I29:K29"/>
    <mergeCell ref="L29:N29"/>
    <mergeCell ref="O29:Q29"/>
    <mergeCell ref="A45:B45"/>
    <mergeCell ref="C45:E45"/>
    <mergeCell ref="F45:H45"/>
    <mergeCell ref="I45:K45"/>
    <mergeCell ref="L45:N45"/>
    <mergeCell ref="O45:Q45"/>
    <mergeCell ref="C44:F44"/>
    <mergeCell ref="G44:H44"/>
    <mergeCell ref="I44:K44"/>
    <mergeCell ref="L44:N44"/>
    <mergeCell ref="O44:Q44"/>
  </mergeCells>
  <pageMargins left="0.78740157480314965" right="0.39370078740157483" top="0.19685039370078741" bottom="0.19685039370078741" header="0.11811023622047245" footer="0.11811023622047245"/>
  <pageSetup paperSize="8" scale="34" fitToHeight="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82"/>
  <sheetViews>
    <sheetView zoomScale="69" zoomScaleNormal="69" zoomScaleSheetLayoutView="70" workbookViewId="0">
      <pane xSplit="1" ySplit="4" topLeftCell="B49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K81"/>
    </sheetView>
  </sheetViews>
  <sheetFormatPr defaultRowHeight="16.5"/>
  <cols>
    <col min="1" max="1" width="33.5703125" style="9" customWidth="1"/>
    <col min="2" max="2" width="13.5703125" style="8" customWidth="1"/>
    <col min="3" max="8" width="15.140625" style="10" customWidth="1"/>
    <col min="9" max="9" width="32.28515625" style="7" customWidth="1"/>
    <col min="10" max="10" width="31.85546875" style="7" customWidth="1"/>
    <col min="11" max="11" width="19.5703125" style="7" customWidth="1"/>
    <col min="12" max="64" width="9.140625" style="7"/>
    <col min="65" max="65" width="18.85546875" style="7" customWidth="1"/>
    <col min="66" max="66" width="13.5703125" style="7" customWidth="1"/>
    <col min="67" max="71" width="0" style="7" hidden="1" customWidth="1"/>
    <col min="72" max="200" width="10.5703125" style="7" customWidth="1"/>
    <col min="201" max="202" width="0" style="7" hidden="1" customWidth="1"/>
    <col min="203" max="214" width="10.5703125" style="7" customWidth="1"/>
    <col min="215" max="217" width="0" style="7" hidden="1" customWidth="1"/>
    <col min="218" max="223" width="10.5703125" style="7" customWidth="1"/>
    <col min="224" max="226" width="0" style="7" hidden="1" customWidth="1"/>
    <col min="227" max="232" width="10.5703125" style="7" customWidth="1"/>
    <col min="233" max="235" width="0" style="7" hidden="1" customWidth="1"/>
    <col min="236" max="244" width="10.5703125" style="7" customWidth="1"/>
    <col min="245" max="247" width="0" style="7" hidden="1" customWidth="1"/>
    <col min="248" max="262" width="10.5703125" style="7" customWidth="1"/>
    <col min="263" max="320" width="9.140625" style="7"/>
    <col min="321" max="321" width="18.85546875" style="7" customWidth="1"/>
    <col min="322" max="322" width="13.5703125" style="7" customWidth="1"/>
    <col min="323" max="327" width="0" style="7" hidden="1" customWidth="1"/>
    <col min="328" max="456" width="10.5703125" style="7" customWidth="1"/>
    <col min="457" max="458" width="0" style="7" hidden="1" customWidth="1"/>
    <col min="459" max="470" width="10.5703125" style="7" customWidth="1"/>
    <col min="471" max="473" width="0" style="7" hidden="1" customWidth="1"/>
    <col min="474" max="479" width="10.5703125" style="7" customWidth="1"/>
    <col min="480" max="482" width="0" style="7" hidden="1" customWidth="1"/>
    <col min="483" max="488" width="10.5703125" style="7" customWidth="1"/>
    <col min="489" max="491" width="0" style="7" hidden="1" customWidth="1"/>
    <col min="492" max="500" width="10.5703125" style="7" customWidth="1"/>
    <col min="501" max="503" width="0" style="7" hidden="1" customWidth="1"/>
    <col min="504" max="518" width="10.5703125" style="7" customWidth="1"/>
    <col min="519" max="576" width="9.140625" style="7"/>
    <col min="577" max="577" width="18.85546875" style="7" customWidth="1"/>
    <col min="578" max="578" width="13.5703125" style="7" customWidth="1"/>
    <col min="579" max="583" width="0" style="7" hidden="1" customWidth="1"/>
    <col min="584" max="712" width="10.5703125" style="7" customWidth="1"/>
    <col min="713" max="714" width="0" style="7" hidden="1" customWidth="1"/>
    <col min="715" max="726" width="10.5703125" style="7" customWidth="1"/>
    <col min="727" max="729" width="0" style="7" hidden="1" customWidth="1"/>
    <col min="730" max="735" width="10.5703125" style="7" customWidth="1"/>
    <col min="736" max="738" width="0" style="7" hidden="1" customWidth="1"/>
    <col min="739" max="744" width="10.5703125" style="7" customWidth="1"/>
    <col min="745" max="747" width="0" style="7" hidden="1" customWidth="1"/>
    <col min="748" max="756" width="10.5703125" style="7" customWidth="1"/>
    <col min="757" max="759" width="0" style="7" hidden="1" customWidth="1"/>
    <col min="760" max="774" width="10.5703125" style="7" customWidth="1"/>
    <col min="775" max="832" width="9.140625" style="7"/>
    <col min="833" max="833" width="18.85546875" style="7" customWidth="1"/>
    <col min="834" max="834" width="13.5703125" style="7" customWidth="1"/>
    <col min="835" max="839" width="0" style="7" hidden="1" customWidth="1"/>
    <col min="840" max="968" width="10.5703125" style="7" customWidth="1"/>
    <col min="969" max="970" width="0" style="7" hidden="1" customWidth="1"/>
    <col min="971" max="982" width="10.5703125" style="7" customWidth="1"/>
    <col min="983" max="985" width="0" style="7" hidden="1" customWidth="1"/>
    <col min="986" max="991" width="10.5703125" style="7" customWidth="1"/>
    <col min="992" max="994" width="0" style="7" hidden="1" customWidth="1"/>
    <col min="995" max="1000" width="10.5703125" style="7" customWidth="1"/>
    <col min="1001" max="1003" width="0" style="7" hidden="1" customWidth="1"/>
    <col min="1004" max="1012" width="10.5703125" style="7" customWidth="1"/>
    <col min="1013" max="1015" width="0" style="7" hidden="1" customWidth="1"/>
    <col min="1016" max="1030" width="10.5703125" style="7" customWidth="1"/>
    <col min="1031" max="1088" width="9.140625" style="7"/>
    <col min="1089" max="1089" width="18.85546875" style="7" customWidth="1"/>
    <col min="1090" max="1090" width="13.5703125" style="7" customWidth="1"/>
    <col min="1091" max="1095" width="0" style="7" hidden="1" customWidth="1"/>
    <col min="1096" max="1224" width="10.5703125" style="7" customWidth="1"/>
    <col min="1225" max="1226" width="0" style="7" hidden="1" customWidth="1"/>
    <col min="1227" max="1238" width="10.5703125" style="7" customWidth="1"/>
    <col min="1239" max="1241" width="0" style="7" hidden="1" customWidth="1"/>
    <col min="1242" max="1247" width="10.5703125" style="7" customWidth="1"/>
    <col min="1248" max="1250" width="0" style="7" hidden="1" customWidth="1"/>
    <col min="1251" max="1256" width="10.5703125" style="7" customWidth="1"/>
    <col min="1257" max="1259" width="0" style="7" hidden="1" customWidth="1"/>
    <col min="1260" max="1268" width="10.5703125" style="7" customWidth="1"/>
    <col min="1269" max="1271" width="0" style="7" hidden="1" customWidth="1"/>
    <col min="1272" max="1286" width="10.5703125" style="7" customWidth="1"/>
    <col min="1287" max="1344" width="9.140625" style="7"/>
    <col min="1345" max="1345" width="18.85546875" style="7" customWidth="1"/>
    <col min="1346" max="1346" width="13.5703125" style="7" customWidth="1"/>
    <col min="1347" max="1351" width="0" style="7" hidden="1" customWidth="1"/>
    <col min="1352" max="1480" width="10.5703125" style="7" customWidth="1"/>
    <col min="1481" max="1482" width="0" style="7" hidden="1" customWidth="1"/>
    <col min="1483" max="1494" width="10.5703125" style="7" customWidth="1"/>
    <col min="1495" max="1497" width="0" style="7" hidden="1" customWidth="1"/>
    <col min="1498" max="1503" width="10.5703125" style="7" customWidth="1"/>
    <col min="1504" max="1506" width="0" style="7" hidden="1" customWidth="1"/>
    <col min="1507" max="1512" width="10.5703125" style="7" customWidth="1"/>
    <col min="1513" max="1515" width="0" style="7" hidden="1" customWidth="1"/>
    <col min="1516" max="1524" width="10.5703125" style="7" customWidth="1"/>
    <col min="1525" max="1527" width="0" style="7" hidden="1" customWidth="1"/>
    <col min="1528" max="1542" width="10.5703125" style="7" customWidth="1"/>
    <col min="1543" max="1600" width="9.140625" style="7"/>
    <col min="1601" max="1601" width="18.85546875" style="7" customWidth="1"/>
    <col min="1602" max="1602" width="13.5703125" style="7" customWidth="1"/>
    <col min="1603" max="1607" width="0" style="7" hidden="1" customWidth="1"/>
    <col min="1608" max="1736" width="10.5703125" style="7" customWidth="1"/>
    <col min="1737" max="1738" width="0" style="7" hidden="1" customWidth="1"/>
    <col min="1739" max="1750" width="10.5703125" style="7" customWidth="1"/>
    <col min="1751" max="1753" width="0" style="7" hidden="1" customWidth="1"/>
    <col min="1754" max="1759" width="10.5703125" style="7" customWidth="1"/>
    <col min="1760" max="1762" width="0" style="7" hidden="1" customWidth="1"/>
    <col min="1763" max="1768" width="10.5703125" style="7" customWidth="1"/>
    <col min="1769" max="1771" width="0" style="7" hidden="1" customWidth="1"/>
    <col min="1772" max="1780" width="10.5703125" style="7" customWidth="1"/>
    <col min="1781" max="1783" width="0" style="7" hidden="1" customWidth="1"/>
    <col min="1784" max="1798" width="10.5703125" style="7" customWidth="1"/>
    <col min="1799" max="1856" width="9.140625" style="7"/>
    <col min="1857" max="1857" width="18.85546875" style="7" customWidth="1"/>
    <col min="1858" max="1858" width="13.5703125" style="7" customWidth="1"/>
    <col min="1859" max="1863" width="0" style="7" hidden="1" customWidth="1"/>
    <col min="1864" max="1992" width="10.5703125" style="7" customWidth="1"/>
    <col min="1993" max="1994" width="0" style="7" hidden="1" customWidth="1"/>
    <col min="1995" max="2006" width="10.5703125" style="7" customWidth="1"/>
    <col min="2007" max="2009" width="0" style="7" hidden="1" customWidth="1"/>
    <col min="2010" max="2015" width="10.5703125" style="7" customWidth="1"/>
    <col min="2016" max="2018" width="0" style="7" hidden="1" customWidth="1"/>
    <col min="2019" max="2024" width="10.5703125" style="7" customWidth="1"/>
    <col min="2025" max="2027" width="0" style="7" hidden="1" customWidth="1"/>
    <col min="2028" max="2036" width="10.5703125" style="7" customWidth="1"/>
    <col min="2037" max="2039" width="0" style="7" hidden="1" customWidth="1"/>
    <col min="2040" max="2054" width="10.5703125" style="7" customWidth="1"/>
    <col min="2055" max="2112" width="9.140625" style="7"/>
    <col min="2113" max="2113" width="18.85546875" style="7" customWidth="1"/>
    <col min="2114" max="2114" width="13.5703125" style="7" customWidth="1"/>
    <col min="2115" max="2119" width="0" style="7" hidden="1" customWidth="1"/>
    <col min="2120" max="2248" width="10.5703125" style="7" customWidth="1"/>
    <col min="2249" max="2250" width="0" style="7" hidden="1" customWidth="1"/>
    <col min="2251" max="2262" width="10.5703125" style="7" customWidth="1"/>
    <col min="2263" max="2265" width="0" style="7" hidden="1" customWidth="1"/>
    <col min="2266" max="2271" width="10.5703125" style="7" customWidth="1"/>
    <col min="2272" max="2274" width="0" style="7" hidden="1" customWidth="1"/>
    <col min="2275" max="2280" width="10.5703125" style="7" customWidth="1"/>
    <col min="2281" max="2283" width="0" style="7" hidden="1" customWidth="1"/>
    <col min="2284" max="2292" width="10.5703125" style="7" customWidth="1"/>
    <col min="2293" max="2295" width="0" style="7" hidden="1" customWidth="1"/>
    <col min="2296" max="2310" width="10.5703125" style="7" customWidth="1"/>
    <col min="2311" max="2368" width="9.140625" style="7"/>
    <col min="2369" max="2369" width="18.85546875" style="7" customWidth="1"/>
    <col min="2370" max="2370" width="13.5703125" style="7" customWidth="1"/>
    <col min="2371" max="2375" width="0" style="7" hidden="1" customWidth="1"/>
    <col min="2376" max="2504" width="10.5703125" style="7" customWidth="1"/>
    <col min="2505" max="2506" width="0" style="7" hidden="1" customWidth="1"/>
    <col min="2507" max="2518" width="10.5703125" style="7" customWidth="1"/>
    <col min="2519" max="2521" width="0" style="7" hidden="1" customWidth="1"/>
    <col min="2522" max="2527" width="10.5703125" style="7" customWidth="1"/>
    <col min="2528" max="2530" width="0" style="7" hidden="1" customWidth="1"/>
    <col min="2531" max="2536" width="10.5703125" style="7" customWidth="1"/>
    <col min="2537" max="2539" width="0" style="7" hidden="1" customWidth="1"/>
    <col min="2540" max="2548" width="10.5703125" style="7" customWidth="1"/>
    <col min="2549" max="2551" width="0" style="7" hidden="1" customWidth="1"/>
    <col min="2552" max="2566" width="10.5703125" style="7" customWidth="1"/>
    <col min="2567" max="2624" width="9.140625" style="7"/>
    <col min="2625" max="2625" width="18.85546875" style="7" customWidth="1"/>
    <col min="2626" max="2626" width="13.5703125" style="7" customWidth="1"/>
    <col min="2627" max="2631" width="0" style="7" hidden="1" customWidth="1"/>
    <col min="2632" max="2760" width="10.5703125" style="7" customWidth="1"/>
    <col min="2761" max="2762" width="0" style="7" hidden="1" customWidth="1"/>
    <col min="2763" max="2774" width="10.5703125" style="7" customWidth="1"/>
    <col min="2775" max="2777" width="0" style="7" hidden="1" customWidth="1"/>
    <col min="2778" max="2783" width="10.5703125" style="7" customWidth="1"/>
    <col min="2784" max="2786" width="0" style="7" hidden="1" customWidth="1"/>
    <col min="2787" max="2792" width="10.5703125" style="7" customWidth="1"/>
    <col min="2793" max="2795" width="0" style="7" hidden="1" customWidth="1"/>
    <col min="2796" max="2804" width="10.5703125" style="7" customWidth="1"/>
    <col min="2805" max="2807" width="0" style="7" hidden="1" customWidth="1"/>
    <col min="2808" max="2822" width="10.5703125" style="7" customWidth="1"/>
    <col min="2823" max="2880" width="9.140625" style="7"/>
    <col min="2881" max="2881" width="18.85546875" style="7" customWidth="1"/>
    <col min="2882" max="2882" width="13.5703125" style="7" customWidth="1"/>
    <col min="2883" max="2887" width="0" style="7" hidden="1" customWidth="1"/>
    <col min="2888" max="3016" width="10.5703125" style="7" customWidth="1"/>
    <col min="3017" max="3018" width="0" style="7" hidden="1" customWidth="1"/>
    <col min="3019" max="3030" width="10.5703125" style="7" customWidth="1"/>
    <col min="3031" max="3033" width="0" style="7" hidden="1" customWidth="1"/>
    <col min="3034" max="3039" width="10.5703125" style="7" customWidth="1"/>
    <col min="3040" max="3042" width="0" style="7" hidden="1" customWidth="1"/>
    <col min="3043" max="3048" width="10.5703125" style="7" customWidth="1"/>
    <col min="3049" max="3051" width="0" style="7" hidden="1" customWidth="1"/>
    <col min="3052" max="3060" width="10.5703125" style="7" customWidth="1"/>
    <col min="3061" max="3063" width="0" style="7" hidden="1" customWidth="1"/>
    <col min="3064" max="3078" width="10.5703125" style="7" customWidth="1"/>
    <col min="3079" max="3136" width="9.140625" style="7"/>
    <col min="3137" max="3137" width="18.85546875" style="7" customWidth="1"/>
    <col min="3138" max="3138" width="13.5703125" style="7" customWidth="1"/>
    <col min="3139" max="3143" width="0" style="7" hidden="1" customWidth="1"/>
    <col min="3144" max="3272" width="10.5703125" style="7" customWidth="1"/>
    <col min="3273" max="3274" width="0" style="7" hidden="1" customWidth="1"/>
    <col min="3275" max="3286" width="10.5703125" style="7" customWidth="1"/>
    <col min="3287" max="3289" width="0" style="7" hidden="1" customWidth="1"/>
    <col min="3290" max="3295" width="10.5703125" style="7" customWidth="1"/>
    <col min="3296" max="3298" width="0" style="7" hidden="1" customWidth="1"/>
    <col min="3299" max="3304" width="10.5703125" style="7" customWidth="1"/>
    <col min="3305" max="3307" width="0" style="7" hidden="1" customWidth="1"/>
    <col min="3308" max="3316" width="10.5703125" style="7" customWidth="1"/>
    <col min="3317" max="3319" width="0" style="7" hidden="1" customWidth="1"/>
    <col min="3320" max="3334" width="10.5703125" style="7" customWidth="1"/>
    <col min="3335" max="3392" width="9.140625" style="7"/>
    <col min="3393" max="3393" width="18.85546875" style="7" customWidth="1"/>
    <col min="3394" max="3394" width="13.5703125" style="7" customWidth="1"/>
    <col min="3395" max="3399" width="0" style="7" hidden="1" customWidth="1"/>
    <col min="3400" max="3528" width="10.5703125" style="7" customWidth="1"/>
    <col min="3529" max="3530" width="0" style="7" hidden="1" customWidth="1"/>
    <col min="3531" max="3542" width="10.5703125" style="7" customWidth="1"/>
    <col min="3543" max="3545" width="0" style="7" hidden="1" customWidth="1"/>
    <col min="3546" max="3551" width="10.5703125" style="7" customWidth="1"/>
    <col min="3552" max="3554" width="0" style="7" hidden="1" customWidth="1"/>
    <col min="3555" max="3560" width="10.5703125" style="7" customWidth="1"/>
    <col min="3561" max="3563" width="0" style="7" hidden="1" customWidth="1"/>
    <col min="3564" max="3572" width="10.5703125" style="7" customWidth="1"/>
    <col min="3573" max="3575" width="0" style="7" hidden="1" customWidth="1"/>
    <col min="3576" max="3590" width="10.5703125" style="7" customWidth="1"/>
    <col min="3591" max="3648" width="9.140625" style="7"/>
    <col min="3649" max="3649" width="18.85546875" style="7" customWidth="1"/>
    <col min="3650" max="3650" width="13.5703125" style="7" customWidth="1"/>
    <col min="3651" max="3655" width="0" style="7" hidden="1" customWidth="1"/>
    <col min="3656" max="3784" width="10.5703125" style="7" customWidth="1"/>
    <col min="3785" max="3786" width="0" style="7" hidden="1" customWidth="1"/>
    <col min="3787" max="3798" width="10.5703125" style="7" customWidth="1"/>
    <col min="3799" max="3801" width="0" style="7" hidden="1" customWidth="1"/>
    <col min="3802" max="3807" width="10.5703125" style="7" customWidth="1"/>
    <col min="3808" max="3810" width="0" style="7" hidden="1" customWidth="1"/>
    <col min="3811" max="3816" width="10.5703125" style="7" customWidth="1"/>
    <col min="3817" max="3819" width="0" style="7" hidden="1" customWidth="1"/>
    <col min="3820" max="3828" width="10.5703125" style="7" customWidth="1"/>
    <col min="3829" max="3831" width="0" style="7" hidden="1" customWidth="1"/>
    <col min="3832" max="3846" width="10.5703125" style="7" customWidth="1"/>
    <col min="3847" max="3904" width="9.140625" style="7"/>
    <col min="3905" max="3905" width="18.85546875" style="7" customWidth="1"/>
    <col min="3906" max="3906" width="13.5703125" style="7" customWidth="1"/>
    <col min="3907" max="3911" width="0" style="7" hidden="1" customWidth="1"/>
    <col min="3912" max="4040" width="10.5703125" style="7" customWidth="1"/>
    <col min="4041" max="4042" width="0" style="7" hidden="1" customWidth="1"/>
    <col min="4043" max="4054" width="10.5703125" style="7" customWidth="1"/>
    <col min="4055" max="4057" width="0" style="7" hidden="1" customWidth="1"/>
    <col min="4058" max="4063" width="10.5703125" style="7" customWidth="1"/>
    <col min="4064" max="4066" width="0" style="7" hidden="1" customWidth="1"/>
    <col min="4067" max="4072" width="10.5703125" style="7" customWidth="1"/>
    <col min="4073" max="4075" width="0" style="7" hidden="1" customWidth="1"/>
    <col min="4076" max="4084" width="10.5703125" style="7" customWidth="1"/>
    <col min="4085" max="4087" width="0" style="7" hidden="1" customWidth="1"/>
    <col min="4088" max="4102" width="10.5703125" style="7" customWidth="1"/>
    <col min="4103" max="4160" width="9.140625" style="7"/>
    <col min="4161" max="4161" width="18.85546875" style="7" customWidth="1"/>
    <col min="4162" max="4162" width="13.5703125" style="7" customWidth="1"/>
    <col min="4163" max="4167" width="0" style="7" hidden="1" customWidth="1"/>
    <col min="4168" max="4296" width="10.5703125" style="7" customWidth="1"/>
    <col min="4297" max="4298" width="0" style="7" hidden="1" customWidth="1"/>
    <col min="4299" max="4310" width="10.5703125" style="7" customWidth="1"/>
    <col min="4311" max="4313" width="0" style="7" hidden="1" customWidth="1"/>
    <col min="4314" max="4319" width="10.5703125" style="7" customWidth="1"/>
    <col min="4320" max="4322" width="0" style="7" hidden="1" customWidth="1"/>
    <col min="4323" max="4328" width="10.5703125" style="7" customWidth="1"/>
    <col min="4329" max="4331" width="0" style="7" hidden="1" customWidth="1"/>
    <col min="4332" max="4340" width="10.5703125" style="7" customWidth="1"/>
    <col min="4341" max="4343" width="0" style="7" hidden="1" customWidth="1"/>
    <col min="4344" max="4358" width="10.5703125" style="7" customWidth="1"/>
    <col min="4359" max="4416" width="9.140625" style="7"/>
    <col min="4417" max="4417" width="18.85546875" style="7" customWidth="1"/>
    <col min="4418" max="4418" width="13.5703125" style="7" customWidth="1"/>
    <col min="4419" max="4423" width="0" style="7" hidden="1" customWidth="1"/>
    <col min="4424" max="4552" width="10.5703125" style="7" customWidth="1"/>
    <col min="4553" max="4554" width="0" style="7" hidden="1" customWidth="1"/>
    <col min="4555" max="4566" width="10.5703125" style="7" customWidth="1"/>
    <col min="4567" max="4569" width="0" style="7" hidden="1" customWidth="1"/>
    <col min="4570" max="4575" width="10.5703125" style="7" customWidth="1"/>
    <col min="4576" max="4578" width="0" style="7" hidden="1" customWidth="1"/>
    <col min="4579" max="4584" width="10.5703125" style="7" customWidth="1"/>
    <col min="4585" max="4587" width="0" style="7" hidden="1" customWidth="1"/>
    <col min="4588" max="4596" width="10.5703125" style="7" customWidth="1"/>
    <col min="4597" max="4599" width="0" style="7" hidden="1" customWidth="1"/>
    <col min="4600" max="4614" width="10.5703125" style="7" customWidth="1"/>
    <col min="4615" max="4672" width="9.140625" style="7"/>
    <col min="4673" max="4673" width="18.85546875" style="7" customWidth="1"/>
    <col min="4674" max="4674" width="13.5703125" style="7" customWidth="1"/>
    <col min="4675" max="4679" width="0" style="7" hidden="1" customWidth="1"/>
    <col min="4680" max="4808" width="10.5703125" style="7" customWidth="1"/>
    <col min="4809" max="4810" width="0" style="7" hidden="1" customWidth="1"/>
    <col min="4811" max="4822" width="10.5703125" style="7" customWidth="1"/>
    <col min="4823" max="4825" width="0" style="7" hidden="1" customWidth="1"/>
    <col min="4826" max="4831" width="10.5703125" style="7" customWidth="1"/>
    <col min="4832" max="4834" width="0" style="7" hidden="1" customWidth="1"/>
    <col min="4835" max="4840" width="10.5703125" style="7" customWidth="1"/>
    <col min="4841" max="4843" width="0" style="7" hidden="1" customWidth="1"/>
    <col min="4844" max="4852" width="10.5703125" style="7" customWidth="1"/>
    <col min="4853" max="4855" width="0" style="7" hidden="1" customWidth="1"/>
    <col min="4856" max="4870" width="10.5703125" style="7" customWidth="1"/>
    <col min="4871" max="4928" width="9.140625" style="7"/>
    <col min="4929" max="4929" width="18.85546875" style="7" customWidth="1"/>
    <col min="4930" max="4930" width="13.5703125" style="7" customWidth="1"/>
    <col min="4931" max="4935" width="0" style="7" hidden="1" customWidth="1"/>
    <col min="4936" max="5064" width="10.5703125" style="7" customWidth="1"/>
    <col min="5065" max="5066" width="0" style="7" hidden="1" customWidth="1"/>
    <col min="5067" max="5078" width="10.5703125" style="7" customWidth="1"/>
    <col min="5079" max="5081" width="0" style="7" hidden="1" customWidth="1"/>
    <col min="5082" max="5087" width="10.5703125" style="7" customWidth="1"/>
    <col min="5088" max="5090" width="0" style="7" hidden="1" customWidth="1"/>
    <col min="5091" max="5096" width="10.5703125" style="7" customWidth="1"/>
    <col min="5097" max="5099" width="0" style="7" hidden="1" customWidth="1"/>
    <col min="5100" max="5108" width="10.5703125" style="7" customWidth="1"/>
    <col min="5109" max="5111" width="0" style="7" hidden="1" customWidth="1"/>
    <col min="5112" max="5126" width="10.5703125" style="7" customWidth="1"/>
    <col min="5127" max="5184" width="9.140625" style="7"/>
    <col min="5185" max="5185" width="18.85546875" style="7" customWidth="1"/>
    <col min="5186" max="5186" width="13.5703125" style="7" customWidth="1"/>
    <col min="5187" max="5191" width="0" style="7" hidden="1" customWidth="1"/>
    <col min="5192" max="5320" width="10.5703125" style="7" customWidth="1"/>
    <col min="5321" max="5322" width="0" style="7" hidden="1" customWidth="1"/>
    <col min="5323" max="5334" width="10.5703125" style="7" customWidth="1"/>
    <col min="5335" max="5337" width="0" style="7" hidden="1" customWidth="1"/>
    <col min="5338" max="5343" width="10.5703125" style="7" customWidth="1"/>
    <col min="5344" max="5346" width="0" style="7" hidden="1" customWidth="1"/>
    <col min="5347" max="5352" width="10.5703125" style="7" customWidth="1"/>
    <col min="5353" max="5355" width="0" style="7" hidden="1" customWidth="1"/>
    <col min="5356" max="5364" width="10.5703125" style="7" customWidth="1"/>
    <col min="5365" max="5367" width="0" style="7" hidden="1" customWidth="1"/>
    <col min="5368" max="5382" width="10.5703125" style="7" customWidth="1"/>
    <col min="5383" max="5440" width="9.140625" style="7"/>
    <col min="5441" max="5441" width="18.85546875" style="7" customWidth="1"/>
    <col min="5442" max="5442" width="13.5703125" style="7" customWidth="1"/>
    <col min="5443" max="5447" width="0" style="7" hidden="1" customWidth="1"/>
    <col min="5448" max="5576" width="10.5703125" style="7" customWidth="1"/>
    <col min="5577" max="5578" width="0" style="7" hidden="1" customWidth="1"/>
    <col min="5579" max="5590" width="10.5703125" style="7" customWidth="1"/>
    <col min="5591" max="5593" width="0" style="7" hidden="1" customWidth="1"/>
    <col min="5594" max="5599" width="10.5703125" style="7" customWidth="1"/>
    <col min="5600" max="5602" width="0" style="7" hidden="1" customWidth="1"/>
    <col min="5603" max="5608" width="10.5703125" style="7" customWidth="1"/>
    <col min="5609" max="5611" width="0" style="7" hidden="1" customWidth="1"/>
    <col min="5612" max="5620" width="10.5703125" style="7" customWidth="1"/>
    <col min="5621" max="5623" width="0" style="7" hidden="1" customWidth="1"/>
    <col min="5624" max="5638" width="10.5703125" style="7" customWidth="1"/>
    <col min="5639" max="5696" width="9.140625" style="7"/>
    <col min="5697" max="5697" width="18.85546875" style="7" customWidth="1"/>
    <col min="5698" max="5698" width="13.5703125" style="7" customWidth="1"/>
    <col min="5699" max="5703" width="0" style="7" hidden="1" customWidth="1"/>
    <col min="5704" max="5832" width="10.5703125" style="7" customWidth="1"/>
    <col min="5833" max="5834" width="0" style="7" hidden="1" customWidth="1"/>
    <col min="5835" max="5846" width="10.5703125" style="7" customWidth="1"/>
    <col min="5847" max="5849" width="0" style="7" hidden="1" customWidth="1"/>
    <col min="5850" max="5855" width="10.5703125" style="7" customWidth="1"/>
    <col min="5856" max="5858" width="0" style="7" hidden="1" customWidth="1"/>
    <col min="5859" max="5864" width="10.5703125" style="7" customWidth="1"/>
    <col min="5865" max="5867" width="0" style="7" hidden="1" customWidth="1"/>
    <col min="5868" max="5876" width="10.5703125" style="7" customWidth="1"/>
    <col min="5877" max="5879" width="0" style="7" hidden="1" customWidth="1"/>
    <col min="5880" max="5894" width="10.5703125" style="7" customWidth="1"/>
    <col min="5895" max="5952" width="9.140625" style="7"/>
    <col min="5953" max="5953" width="18.85546875" style="7" customWidth="1"/>
    <col min="5954" max="5954" width="13.5703125" style="7" customWidth="1"/>
    <col min="5955" max="5959" width="0" style="7" hidden="1" customWidth="1"/>
    <col min="5960" max="6088" width="10.5703125" style="7" customWidth="1"/>
    <col min="6089" max="6090" width="0" style="7" hidden="1" customWidth="1"/>
    <col min="6091" max="6102" width="10.5703125" style="7" customWidth="1"/>
    <col min="6103" max="6105" width="0" style="7" hidden="1" customWidth="1"/>
    <col min="6106" max="6111" width="10.5703125" style="7" customWidth="1"/>
    <col min="6112" max="6114" width="0" style="7" hidden="1" customWidth="1"/>
    <col min="6115" max="6120" width="10.5703125" style="7" customWidth="1"/>
    <col min="6121" max="6123" width="0" style="7" hidden="1" customWidth="1"/>
    <col min="6124" max="6132" width="10.5703125" style="7" customWidth="1"/>
    <col min="6133" max="6135" width="0" style="7" hidden="1" customWidth="1"/>
    <col min="6136" max="6150" width="10.5703125" style="7" customWidth="1"/>
    <col min="6151" max="6208" width="9.140625" style="7"/>
    <col min="6209" max="6209" width="18.85546875" style="7" customWidth="1"/>
    <col min="6210" max="6210" width="13.5703125" style="7" customWidth="1"/>
    <col min="6211" max="6215" width="0" style="7" hidden="1" customWidth="1"/>
    <col min="6216" max="6344" width="10.5703125" style="7" customWidth="1"/>
    <col min="6345" max="6346" width="0" style="7" hidden="1" customWidth="1"/>
    <col min="6347" max="6358" width="10.5703125" style="7" customWidth="1"/>
    <col min="6359" max="6361" width="0" style="7" hidden="1" customWidth="1"/>
    <col min="6362" max="6367" width="10.5703125" style="7" customWidth="1"/>
    <col min="6368" max="6370" width="0" style="7" hidden="1" customWidth="1"/>
    <col min="6371" max="6376" width="10.5703125" style="7" customWidth="1"/>
    <col min="6377" max="6379" width="0" style="7" hidden="1" customWidth="1"/>
    <col min="6380" max="6388" width="10.5703125" style="7" customWidth="1"/>
    <col min="6389" max="6391" width="0" style="7" hidden="1" customWidth="1"/>
    <col min="6392" max="6406" width="10.5703125" style="7" customWidth="1"/>
    <col min="6407" max="6464" width="9.140625" style="7"/>
    <col min="6465" max="6465" width="18.85546875" style="7" customWidth="1"/>
    <col min="6466" max="6466" width="13.5703125" style="7" customWidth="1"/>
    <col min="6467" max="6471" width="0" style="7" hidden="1" customWidth="1"/>
    <col min="6472" max="6600" width="10.5703125" style="7" customWidth="1"/>
    <col min="6601" max="6602" width="0" style="7" hidden="1" customWidth="1"/>
    <col min="6603" max="6614" width="10.5703125" style="7" customWidth="1"/>
    <col min="6615" max="6617" width="0" style="7" hidden="1" customWidth="1"/>
    <col min="6618" max="6623" width="10.5703125" style="7" customWidth="1"/>
    <col min="6624" max="6626" width="0" style="7" hidden="1" customWidth="1"/>
    <col min="6627" max="6632" width="10.5703125" style="7" customWidth="1"/>
    <col min="6633" max="6635" width="0" style="7" hidden="1" customWidth="1"/>
    <col min="6636" max="6644" width="10.5703125" style="7" customWidth="1"/>
    <col min="6645" max="6647" width="0" style="7" hidden="1" customWidth="1"/>
    <col min="6648" max="6662" width="10.5703125" style="7" customWidth="1"/>
    <col min="6663" max="6720" width="9.140625" style="7"/>
    <col min="6721" max="6721" width="18.85546875" style="7" customWidth="1"/>
    <col min="6722" max="6722" width="13.5703125" style="7" customWidth="1"/>
    <col min="6723" max="6727" width="0" style="7" hidden="1" customWidth="1"/>
    <col min="6728" max="6856" width="10.5703125" style="7" customWidth="1"/>
    <col min="6857" max="6858" width="0" style="7" hidden="1" customWidth="1"/>
    <col min="6859" max="6870" width="10.5703125" style="7" customWidth="1"/>
    <col min="6871" max="6873" width="0" style="7" hidden="1" customWidth="1"/>
    <col min="6874" max="6879" width="10.5703125" style="7" customWidth="1"/>
    <col min="6880" max="6882" width="0" style="7" hidden="1" customWidth="1"/>
    <col min="6883" max="6888" width="10.5703125" style="7" customWidth="1"/>
    <col min="6889" max="6891" width="0" style="7" hidden="1" customWidth="1"/>
    <col min="6892" max="6900" width="10.5703125" style="7" customWidth="1"/>
    <col min="6901" max="6903" width="0" style="7" hidden="1" customWidth="1"/>
    <col min="6904" max="6918" width="10.5703125" style="7" customWidth="1"/>
    <col min="6919" max="6976" width="9.140625" style="7"/>
    <col min="6977" max="6977" width="18.85546875" style="7" customWidth="1"/>
    <col min="6978" max="6978" width="13.5703125" style="7" customWidth="1"/>
    <col min="6979" max="6983" width="0" style="7" hidden="1" customWidth="1"/>
    <col min="6984" max="7112" width="10.5703125" style="7" customWidth="1"/>
    <col min="7113" max="7114" width="0" style="7" hidden="1" customWidth="1"/>
    <col min="7115" max="7126" width="10.5703125" style="7" customWidth="1"/>
    <col min="7127" max="7129" width="0" style="7" hidden="1" customWidth="1"/>
    <col min="7130" max="7135" width="10.5703125" style="7" customWidth="1"/>
    <col min="7136" max="7138" width="0" style="7" hidden="1" customWidth="1"/>
    <col min="7139" max="7144" width="10.5703125" style="7" customWidth="1"/>
    <col min="7145" max="7147" width="0" style="7" hidden="1" customWidth="1"/>
    <col min="7148" max="7156" width="10.5703125" style="7" customWidth="1"/>
    <col min="7157" max="7159" width="0" style="7" hidden="1" customWidth="1"/>
    <col min="7160" max="7174" width="10.5703125" style="7" customWidth="1"/>
    <col min="7175" max="7232" width="9.140625" style="7"/>
    <col min="7233" max="7233" width="18.85546875" style="7" customWidth="1"/>
    <col min="7234" max="7234" width="13.5703125" style="7" customWidth="1"/>
    <col min="7235" max="7239" width="0" style="7" hidden="1" customWidth="1"/>
    <col min="7240" max="7368" width="10.5703125" style="7" customWidth="1"/>
    <col min="7369" max="7370" width="0" style="7" hidden="1" customWidth="1"/>
    <col min="7371" max="7382" width="10.5703125" style="7" customWidth="1"/>
    <col min="7383" max="7385" width="0" style="7" hidden="1" customWidth="1"/>
    <col min="7386" max="7391" width="10.5703125" style="7" customWidth="1"/>
    <col min="7392" max="7394" width="0" style="7" hidden="1" customWidth="1"/>
    <col min="7395" max="7400" width="10.5703125" style="7" customWidth="1"/>
    <col min="7401" max="7403" width="0" style="7" hidden="1" customWidth="1"/>
    <col min="7404" max="7412" width="10.5703125" style="7" customWidth="1"/>
    <col min="7413" max="7415" width="0" style="7" hidden="1" customWidth="1"/>
    <col min="7416" max="7430" width="10.5703125" style="7" customWidth="1"/>
    <col min="7431" max="7488" width="9.140625" style="7"/>
    <col min="7489" max="7489" width="18.85546875" style="7" customWidth="1"/>
    <col min="7490" max="7490" width="13.5703125" style="7" customWidth="1"/>
    <col min="7491" max="7495" width="0" style="7" hidden="1" customWidth="1"/>
    <col min="7496" max="7624" width="10.5703125" style="7" customWidth="1"/>
    <col min="7625" max="7626" width="0" style="7" hidden="1" customWidth="1"/>
    <col min="7627" max="7638" width="10.5703125" style="7" customWidth="1"/>
    <col min="7639" max="7641" width="0" style="7" hidden="1" customWidth="1"/>
    <col min="7642" max="7647" width="10.5703125" style="7" customWidth="1"/>
    <col min="7648" max="7650" width="0" style="7" hidden="1" customWidth="1"/>
    <col min="7651" max="7656" width="10.5703125" style="7" customWidth="1"/>
    <col min="7657" max="7659" width="0" style="7" hidden="1" customWidth="1"/>
    <col min="7660" max="7668" width="10.5703125" style="7" customWidth="1"/>
    <col min="7669" max="7671" width="0" style="7" hidden="1" customWidth="1"/>
    <col min="7672" max="7686" width="10.5703125" style="7" customWidth="1"/>
    <col min="7687" max="7744" width="9.140625" style="7"/>
    <col min="7745" max="7745" width="18.85546875" style="7" customWidth="1"/>
    <col min="7746" max="7746" width="13.5703125" style="7" customWidth="1"/>
    <col min="7747" max="7751" width="0" style="7" hidden="1" customWidth="1"/>
    <col min="7752" max="7880" width="10.5703125" style="7" customWidth="1"/>
    <col min="7881" max="7882" width="0" style="7" hidden="1" customWidth="1"/>
    <col min="7883" max="7894" width="10.5703125" style="7" customWidth="1"/>
    <col min="7895" max="7897" width="0" style="7" hidden="1" customWidth="1"/>
    <col min="7898" max="7903" width="10.5703125" style="7" customWidth="1"/>
    <col min="7904" max="7906" width="0" style="7" hidden="1" customWidth="1"/>
    <col min="7907" max="7912" width="10.5703125" style="7" customWidth="1"/>
    <col min="7913" max="7915" width="0" style="7" hidden="1" customWidth="1"/>
    <col min="7916" max="7924" width="10.5703125" style="7" customWidth="1"/>
    <col min="7925" max="7927" width="0" style="7" hidden="1" customWidth="1"/>
    <col min="7928" max="7942" width="10.5703125" style="7" customWidth="1"/>
    <col min="7943" max="8000" width="9.140625" style="7"/>
    <col min="8001" max="8001" width="18.85546875" style="7" customWidth="1"/>
    <col min="8002" max="8002" width="13.5703125" style="7" customWidth="1"/>
    <col min="8003" max="8007" width="0" style="7" hidden="1" customWidth="1"/>
    <col min="8008" max="8136" width="10.5703125" style="7" customWidth="1"/>
    <col min="8137" max="8138" width="0" style="7" hidden="1" customWidth="1"/>
    <col min="8139" max="8150" width="10.5703125" style="7" customWidth="1"/>
    <col min="8151" max="8153" width="0" style="7" hidden="1" customWidth="1"/>
    <col min="8154" max="8159" width="10.5703125" style="7" customWidth="1"/>
    <col min="8160" max="8162" width="0" style="7" hidden="1" customWidth="1"/>
    <col min="8163" max="8168" width="10.5703125" style="7" customWidth="1"/>
    <col min="8169" max="8171" width="0" style="7" hidden="1" customWidth="1"/>
    <col min="8172" max="8180" width="10.5703125" style="7" customWidth="1"/>
    <col min="8181" max="8183" width="0" style="7" hidden="1" customWidth="1"/>
    <col min="8184" max="8198" width="10.5703125" style="7" customWidth="1"/>
    <col min="8199" max="8256" width="9.140625" style="7"/>
    <col min="8257" max="8257" width="18.85546875" style="7" customWidth="1"/>
    <col min="8258" max="8258" width="13.5703125" style="7" customWidth="1"/>
    <col min="8259" max="8263" width="0" style="7" hidden="1" customWidth="1"/>
    <col min="8264" max="8392" width="10.5703125" style="7" customWidth="1"/>
    <col min="8393" max="8394" width="0" style="7" hidden="1" customWidth="1"/>
    <col min="8395" max="8406" width="10.5703125" style="7" customWidth="1"/>
    <col min="8407" max="8409" width="0" style="7" hidden="1" customWidth="1"/>
    <col min="8410" max="8415" width="10.5703125" style="7" customWidth="1"/>
    <col min="8416" max="8418" width="0" style="7" hidden="1" customWidth="1"/>
    <col min="8419" max="8424" width="10.5703125" style="7" customWidth="1"/>
    <col min="8425" max="8427" width="0" style="7" hidden="1" customWidth="1"/>
    <col min="8428" max="8436" width="10.5703125" style="7" customWidth="1"/>
    <col min="8437" max="8439" width="0" style="7" hidden="1" customWidth="1"/>
    <col min="8440" max="8454" width="10.5703125" style="7" customWidth="1"/>
    <col min="8455" max="8512" width="9.140625" style="7"/>
    <col min="8513" max="8513" width="18.85546875" style="7" customWidth="1"/>
    <col min="8514" max="8514" width="13.5703125" style="7" customWidth="1"/>
    <col min="8515" max="8519" width="0" style="7" hidden="1" customWidth="1"/>
    <col min="8520" max="8648" width="10.5703125" style="7" customWidth="1"/>
    <col min="8649" max="8650" width="0" style="7" hidden="1" customWidth="1"/>
    <col min="8651" max="8662" width="10.5703125" style="7" customWidth="1"/>
    <col min="8663" max="8665" width="0" style="7" hidden="1" customWidth="1"/>
    <col min="8666" max="8671" width="10.5703125" style="7" customWidth="1"/>
    <col min="8672" max="8674" width="0" style="7" hidden="1" customWidth="1"/>
    <col min="8675" max="8680" width="10.5703125" style="7" customWidth="1"/>
    <col min="8681" max="8683" width="0" style="7" hidden="1" customWidth="1"/>
    <col min="8684" max="8692" width="10.5703125" style="7" customWidth="1"/>
    <col min="8693" max="8695" width="0" style="7" hidden="1" customWidth="1"/>
    <col min="8696" max="8710" width="10.5703125" style="7" customWidth="1"/>
    <col min="8711" max="8768" width="9.140625" style="7"/>
    <col min="8769" max="8769" width="18.85546875" style="7" customWidth="1"/>
    <col min="8770" max="8770" width="13.5703125" style="7" customWidth="1"/>
    <col min="8771" max="8775" width="0" style="7" hidden="1" customWidth="1"/>
    <col min="8776" max="8904" width="10.5703125" style="7" customWidth="1"/>
    <col min="8905" max="8906" width="0" style="7" hidden="1" customWidth="1"/>
    <col min="8907" max="8918" width="10.5703125" style="7" customWidth="1"/>
    <col min="8919" max="8921" width="0" style="7" hidden="1" customWidth="1"/>
    <col min="8922" max="8927" width="10.5703125" style="7" customWidth="1"/>
    <col min="8928" max="8930" width="0" style="7" hidden="1" customWidth="1"/>
    <col min="8931" max="8936" width="10.5703125" style="7" customWidth="1"/>
    <col min="8937" max="8939" width="0" style="7" hidden="1" customWidth="1"/>
    <col min="8940" max="8948" width="10.5703125" style="7" customWidth="1"/>
    <col min="8949" max="8951" width="0" style="7" hidden="1" customWidth="1"/>
    <col min="8952" max="8966" width="10.5703125" style="7" customWidth="1"/>
    <col min="8967" max="9024" width="9.140625" style="7"/>
    <col min="9025" max="9025" width="18.85546875" style="7" customWidth="1"/>
    <col min="9026" max="9026" width="13.5703125" style="7" customWidth="1"/>
    <col min="9027" max="9031" width="0" style="7" hidden="1" customWidth="1"/>
    <col min="9032" max="9160" width="10.5703125" style="7" customWidth="1"/>
    <col min="9161" max="9162" width="0" style="7" hidden="1" customWidth="1"/>
    <col min="9163" max="9174" width="10.5703125" style="7" customWidth="1"/>
    <col min="9175" max="9177" width="0" style="7" hidden="1" customWidth="1"/>
    <col min="9178" max="9183" width="10.5703125" style="7" customWidth="1"/>
    <col min="9184" max="9186" width="0" style="7" hidden="1" customWidth="1"/>
    <col min="9187" max="9192" width="10.5703125" style="7" customWidth="1"/>
    <col min="9193" max="9195" width="0" style="7" hidden="1" customWidth="1"/>
    <col min="9196" max="9204" width="10.5703125" style="7" customWidth="1"/>
    <col min="9205" max="9207" width="0" style="7" hidden="1" customWidth="1"/>
    <col min="9208" max="9222" width="10.5703125" style="7" customWidth="1"/>
    <col min="9223" max="9280" width="9.140625" style="7"/>
    <col min="9281" max="9281" width="18.85546875" style="7" customWidth="1"/>
    <col min="9282" max="9282" width="13.5703125" style="7" customWidth="1"/>
    <col min="9283" max="9287" width="0" style="7" hidden="1" customWidth="1"/>
    <col min="9288" max="9416" width="10.5703125" style="7" customWidth="1"/>
    <col min="9417" max="9418" width="0" style="7" hidden="1" customWidth="1"/>
    <col min="9419" max="9430" width="10.5703125" style="7" customWidth="1"/>
    <col min="9431" max="9433" width="0" style="7" hidden="1" customWidth="1"/>
    <col min="9434" max="9439" width="10.5703125" style="7" customWidth="1"/>
    <col min="9440" max="9442" width="0" style="7" hidden="1" customWidth="1"/>
    <col min="9443" max="9448" width="10.5703125" style="7" customWidth="1"/>
    <col min="9449" max="9451" width="0" style="7" hidden="1" customWidth="1"/>
    <col min="9452" max="9460" width="10.5703125" style="7" customWidth="1"/>
    <col min="9461" max="9463" width="0" style="7" hidden="1" customWidth="1"/>
    <col min="9464" max="9478" width="10.5703125" style="7" customWidth="1"/>
    <col min="9479" max="9536" width="9.140625" style="7"/>
    <col min="9537" max="9537" width="18.85546875" style="7" customWidth="1"/>
    <col min="9538" max="9538" width="13.5703125" style="7" customWidth="1"/>
    <col min="9539" max="9543" width="0" style="7" hidden="1" customWidth="1"/>
    <col min="9544" max="9672" width="10.5703125" style="7" customWidth="1"/>
    <col min="9673" max="9674" width="0" style="7" hidden="1" customWidth="1"/>
    <col min="9675" max="9686" width="10.5703125" style="7" customWidth="1"/>
    <col min="9687" max="9689" width="0" style="7" hidden="1" customWidth="1"/>
    <col min="9690" max="9695" width="10.5703125" style="7" customWidth="1"/>
    <col min="9696" max="9698" width="0" style="7" hidden="1" customWidth="1"/>
    <col min="9699" max="9704" width="10.5703125" style="7" customWidth="1"/>
    <col min="9705" max="9707" width="0" style="7" hidden="1" customWidth="1"/>
    <col min="9708" max="9716" width="10.5703125" style="7" customWidth="1"/>
    <col min="9717" max="9719" width="0" style="7" hidden="1" customWidth="1"/>
    <col min="9720" max="9734" width="10.5703125" style="7" customWidth="1"/>
    <col min="9735" max="9792" width="9.140625" style="7"/>
    <col min="9793" max="9793" width="18.85546875" style="7" customWidth="1"/>
    <col min="9794" max="9794" width="13.5703125" style="7" customWidth="1"/>
    <col min="9795" max="9799" width="0" style="7" hidden="1" customWidth="1"/>
    <col min="9800" max="9928" width="10.5703125" style="7" customWidth="1"/>
    <col min="9929" max="9930" width="0" style="7" hidden="1" customWidth="1"/>
    <col min="9931" max="9942" width="10.5703125" style="7" customWidth="1"/>
    <col min="9943" max="9945" width="0" style="7" hidden="1" customWidth="1"/>
    <col min="9946" max="9951" width="10.5703125" style="7" customWidth="1"/>
    <col min="9952" max="9954" width="0" style="7" hidden="1" customWidth="1"/>
    <col min="9955" max="9960" width="10.5703125" style="7" customWidth="1"/>
    <col min="9961" max="9963" width="0" style="7" hidden="1" customWidth="1"/>
    <col min="9964" max="9972" width="10.5703125" style="7" customWidth="1"/>
    <col min="9973" max="9975" width="0" style="7" hidden="1" customWidth="1"/>
    <col min="9976" max="9990" width="10.5703125" style="7" customWidth="1"/>
    <col min="9991" max="10048" width="9.140625" style="7"/>
    <col min="10049" max="10049" width="18.85546875" style="7" customWidth="1"/>
    <col min="10050" max="10050" width="13.5703125" style="7" customWidth="1"/>
    <col min="10051" max="10055" width="0" style="7" hidden="1" customWidth="1"/>
    <col min="10056" max="10184" width="10.5703125" style="7" customWidth="1"/>
    <col min="10185" max="10186" width="0" style="7" hidden="1" customWidth="1"/>
    <col min="10187" max="10198" width="10.5703125" style="7" customWidth="1"/>
    <col min="10199" max="10201" width="0" style="7" hidden="1" customWidth="1"/>
    <col min="10202" max="10207" width="10.5703125" style="7" customWidth="1"/>
    <col min="10208" max="10210" width="0" style="7" hidden="1" customWidth="1"/>
    <col min="10211" max="10216" width="10.5703125" style="7" customWidth="1"/>
    <col min="10217" max="10219" width="0" style="7" hidden="1" customWidth="1"/>
    <col min="10220" max="10228" width="10.5703125" style="7" customWidth="1"/>
    <col min="10229" max="10231" width="0" style="7" hidden="1" customWidth="1"/>
    <col min="10232" max="10246" width="10.5703125" style="7" customWidth="1"/>
    <col min="10247" max="10304" width="9.140625" style="7"/>
    <col min="10305" max="10305" width="18.85546875" style="7" customWidth="1"/>
    <col min="10306" max="10306" width="13.5703125" style="7" customWidth="1"/>
    <col min="10307" max="10311" width="0" style="7" hidden="1" customWidth="1"/>
    <col min="10312" max="10440" width="10.5703125" style="7" customWidth="1"/>
    <col min="10441" max="10442" width="0" style="7" hidden="1" customWidth="1"/>
    <col min="10443" max="10454" width="10.5703125" style="7" customWidth="1"/>
    <col min="10455" max="10457" width="0" style="7" hidden="1" customWidth="1"/>
    <col min="10458" max="10463" width="10.5703125" style="7" customWidth="1"/>
    <col min="10464" max="10466" width="0" style="7" hidden="1" customWidth="1"/>
    <col min="10467" max="10472" width="10.5703125" style="7" customWidth="1"/>
    <col min="10473" max="10475" width="0" style="7" hidden="1" customWidth="1"/>
    <col min="10476" max="10484" width="10.5703125" style="7" customWidth="1"/>
    <col min="10485" max="10487" width="0" style="7" hidden="1" customWidth="1"/>
    <col min="10488" max="10502" width="10.5703125" style="7" customWidth="1"/>
    <col min="10503" max="10560" width="9.140625" style="7"/>
    <col min="10561" max="10561" width="18.85546875" style="7" customWidth="1"/>
    <col min="10562" max="10562" width="13.5703125" style="7" customWidth="1"/>
    <col min="10563" max="10567" width="0" style="7" hidden="1" customWidth="1"/>
    <col min="10568" max="10696" width="10.5703125" style="7" customWidth="1"/>
    <col min="10697" max="10698" width="0" style="7" hidden="1" customWidth="1"/>
    <col min="10699" max="10710" width="10.5703125" style="7" customWidth="1"/>
    <col min="10711" max="10713" width="0" style="7" hidden="1" customWidth="1"/>
    <col min="10714" max="10719" width="10.5703125" style="7" customWidth="1"/>
    <col min="10720" max="10722" width="0" style="7" hidden="1" customWidth="1"/>
    <col min="10723" max="10728" width="10.5703125" style="7" customWidth="1"/>
    <col min="10729" max="10731" width="0" style="7" hidden="1" customWidth="1"/>
    <col min="10732" max="10740" width="10.5703125" style="7" customWidth="1"/>
    <col min="10741" max="10743" width="0" style="7" hidden="1" customWidth="1"/>
    <col min="10744" max="10758" width="10.5703125" style="7" customWidth="1"/>
    <col min="10759" max="10816" width="9.140625" style="7"/>
    <col min="10817" max="10817" width="18.85546875" style="7" customWidth="1"/>
    <col min="10818" max="10818" width="13.5703125" style="7" customWidth="1"/>
    <col min="10819" max="10823" width="0" style="7" hidden="1" customWidth="1"/>
    <col min="10824" max="10952" width="10.5703125" style="7" customWidth="1"/>
    <col min="10953" max="10954" width="0" style="7" hidden="1" customWidth="1"/>
    <col min="10955" max="10966" width="10.5703125" style="7" customWidth="1"/>
    <col min="10967" max="10969" width="0" style="7" hidden="1" customWidth="1"/>
    <col min="10970" max="10975" width="10.5703125" style="7" customWidth="1"/>
    <col min="10976" max="10978" width="0" style="7" hidden="1" customWidth="1"/>
    <col min="10979" max="10984" width="10.5703125" style="7" customWidth="1"/>
    <col min="10985" max="10987" width="0" style="7" hidden="1" customWidth="1"/>
    <col min="10988" max="10996" width="10.5703125" style="7" customWidth="1"/>
    <col min="10997" max="10999" width="0" style="7" hidden="1" customWidth="1"/>
    <col min="11000" max="11014" width="10.5703125" style="7" customWidth="1"/>
    <col min="11015" max="11072" width="9.140625" style="7"/>
    <col min="11073" max="11073" width="18.85546875" style="7" customWidth="1"/>
    <col min="11074" max="11074" width="13.5703125" style="7" customWidth="1"/>
    <col min="11075" max="11079" width="0" style="7" hidden="1" customWidth="1"/>
    <col min="11080" max="11208" width="10.5703125" style="7" customWidth="1"/>
    <col min="11209" max="11210" width="0" style="7" hidden="1" customWidth="1"/>
    <col min="11211" max="11222" width="10.5703125" style="7" customWidth="1"/>
    <col min="11223" max="11225" width="0" style="7" hidden="1" customWidth="1"/>
    <col min="11226" max="11231" width="10.5703125" style="7" customWidth="1"/>
    <col min="11232" max="11234" width="0" style="7" hidden="1" customWidth="1"/>
    <col min="11235" max="11240" width="10.5703125" style="7" customWidth="1"/>
    <col min="11241" max="11243" width="0" style="7" hidden="1" customWidth="1"/>
    <col min="11244" max="11252" width="10.5703125" style="7" customWidth="1"/>
    <col min="11253" max="11255" width="0" style="7" hidden="1" customWidth="1"/>
    <col min="11256" max="11270" width="10.5703125" style="7" customWidth="1"/>
    <col min="11271" max="11328" width="9.140625" style="7"/>
    <col min="11329" max="11329" width="18.85546875" style="7" customWidth="1"/>
    <col min="11330" max="11330" width="13.5703125" style="7" customWidth="1"/>
    <col min="11331" max="11335" width="0" style="7" hidden="1" customWidth="1"/>
    <col min="11336" max="11464" width="10.5703125" style="7" customWidth="1"/>
    <col min="11465" max="11466" width="0" style="7" hidden="1" customWidth="1"/>
    <col min="11467" max="11478" width="10.5703125" style="7" customWidth="1"/>
    <col min="11479" max="11481" width="0" style="7" hidden="1" customWidth="1"/>
    <col min="11482" max="11487" width="10.5703125" style="7" customWidth="1"/>
    <col min="11488" max="11490" width="0" style="7" hidden="1" customWidth="1"/>
    <col min="11491" max="11496" width="10.5703125" style="7" customWidth="1"/>
    <col min="11497" max="11499" width="0" style="7" hidden="1" customWidth="1"/>
    <col min="11500" max="11508" width="10.5703125" style="7" customWidth="1"/>
    <col min="11509" max="11511" width="0" style="7" hidden="1" customWidth="1"/>
    <col min="11512" max="11526" width="10.5703125" style="7" customWidth="1"/>
    <col min="11527" max="11584" width="9.140625" style="7"/>
    <col min="11585" max="11585" width="18.85546875" style="7" customWidth="1"/>
    <col min="11586" max="11586" width="13.5703125" style="7" customWidth="1"/>
    <col min="11587" max="11591" width="0" style="7" hidden="1" customWidth="1"/>
    <col min="11592" max="11720" width="10.5703125" style="7" customWidth="1"/>
    <col min="11721" max="11722" width="0" style="7" hidden="1" customWidth="1"/>
    <col min="11723" max="11734" width="10.5703125" style="7" customWidth="1"/>
    <col min="11735" max="11737" width="0" style="7" hidden="1" customWidth="1"/>
    <col min="11738" max="11743" width="10.5703125" style="7" customWidth="1"/>
    <col min="11744" max="11746" width="0" style="7" hidden="1" customWidth="1"/>
    <col min="11747" max="11752" width="10.5703125" style="7" customWidth="1"/>
    <col min="11753" max="11755" width="0" style="7" hidden="1" customWidth="1"/>
    <col min="11756" max="11764" width="10.5703125" style="7" customWidth="1"/>
    <col min="11765" max="11767" width="0" style="7" hidden="1" customWidth="1"/>
    <col min="11768" max="11782" width="10.5703125" style="7" customWidth="1"/>
    <col min="11783" max="11840" width="9.140625" style="7"/>
    <col min="11841" max="11841" width="18.85546875" style="7" customWidth="1"/>
    <col min="11842" max="11842" width="13.5703125" style="7" customWidth="1"/>
    <col min="11843" max="11847" width="0" style="7" hidden="1" customWidth="1"/>
    <col min="11848" max="11976" width="10.5703125" style="7" customWidth="1"/>
    <col min="11977" max="11978" width="0" style="7" hidden="1" customWidth="1"/>
    <col min="11979" max="11990" width="10.5703125" style="7" customWidth="1"/>
    <col min="11991" max="11993" width="0" style="7" hidden="1" customWidth="1"/>
    <col min="11994" max="11999" width="10.5703125" style="7" customWidth="1"/>
    <col min="12000" max="12002" width="0" style="7" hidden="1" customWidth="1"/>
    <col min="12003" max="12008" width="10.5703125" style="7" customWidth="1"/>
    <col min="12009" max="12011" width="0" style="7" hidden="1" customWidth="1"/>
    <col min="12012" max="12020" width="10.5703125" style="7" customWidth="1"/>
    <col min="12021" max="12023" width="0" style="7" hidden="1" customWidth="1"/>
    <col min="12024" max="12038" width="10.5703125" style="7" customWidth="1"/>
    <col min="12039" max="12096" width="9.140625" style="7"/>
    <col min="12097" max="12097" width="18.85546875" style="7" customWidth="1"/>
    <col min="12098" max="12098" width="13.5703125" style="7" customWidth="1"/>
    <col min="12099" max="12103" width="0" style="7" hidden="1" customWidth="1"/>
    <col min="12104" max="12232" width="10.5703125" style="7" customWidth="1"/>
    <col min="12233" max="12234" width="0" style="7" hidden="1" customWidth="1"/>
    <col min="12235" max="12246" width="10.5703125" style="7" customWidth="1"/>
    <col min="12247" max="12249" width="0" style="7" hidden="1" customWidth="1"/>
    <col min="12250" max="12255" width="10.5703125" style="7" customWidth="1"/>
    <col min="12256" max="12258" width="0" style="7" hidden="1" customWidth="1"/>
    <col min="12259" max="12264" width="10.5703125" style="7" customWidth="1"/>
    <col min="12265" max="12267" width="0" style="7" hidden="1" customWidth="1"/>
    <col min="12268" max="12276" width="10.5703125" style="7" customWidth="1"/>
    <col min="12277" max="12279" width="0" style="7" hidden="1" customWidth="1"/>
    <col min="12280" max="12294" width="10.5703125" style="7" customWidth="1"/>
    <col min="12295" max="12352" width="9.140625" style="7"/>
    <col min="12353" max="12353" width="18.85546875" style="7" customWidth="1"/>
    <col min="12354" max="12354" width="13.5703125" style="7" customWidth="1"/>
    <col min="12355" max="12359" width="0" style="7" hidden="1" customWidth="1"/>
    <col min="12360" max="12488" width="10.5703125" style="7" customWidth="1"/>
    <col min="12489" max="12490" width="0" style="7" hidden="1" customWidth="1"/>
    <col min="12491" max="12502" width="10.5703125" style="7" customWidth="1"/>
    <col min="12503" max="12505" width="0" style="7" hidden="1" customWidth="1"/>
    <col min="12506" max="12511" width="10.5703125" style="7" customWidth="1"/>
    <col min="12512" max="12514" width="0" style="7" hidden="1" customWidth="1"/>
    <col min="12515" max="12520" width="10.5703125" style="7" customWidth="1"/>
    <col min="12521" max="12523" width="0" style="7" hidden="1" customWidth="1"/>
    <col min="12524" max="12532" width="10.5703125" style="7" customWidth="1"/>
    <col min="12533" max="12535" width="0" style="7" hidden="1" customWidth="1"/>
    <col min="12536" max="12550" width="10.5703125" style="7" customWidth="1"/>
    <col min="12551" max="12608" width="9.140625" style="7"/>
    <col min="12609" max="12609" width="18.85546875" style="7" customWidth="1"/>
    <col min="12610" max="12610" width="13.5703125" style="7" customWidth="1"/>
    <col min="12611" max="12615" width="0" style="7" hidden="1" customWidth="1"/>
    <col min="12616" max="12744" width="10.5703125" style="7" customWidth="1"/>
    <col min="12745" max="12746" width="0" style="7" hidden="1" customWidth="1"/>
    <col min="12747" max="12758" width="10.5703125" style="7" customWidth="1"/>
    <col min="12759" max="12761" width="0" style="7" hidden="1" customWidth="1"/>
    <col min="12762" max="12767" width="10.5703125" style="7" customWidth="1"/>
    <col min="12768" max="12770" width="0" style="7" hidden="1" customWidth="1"/>
    <col min="12771" max="12776" width="10.5703125" style="7" customWidth="1"/>
    <col min="12777" max="12779" width="0" style="7" hidden="1" customWidth="1"/>
    <col min="12780" max="12788" width="10.5703125" style="7" customWidth="1"/>
    <col min="12789" max="12791" width="0" style="7" hidden="1" customWidth="1"/>
    <col min="12792" max="12806" width="10.5703125" style="7" customWidth="1"/>
    <col min="12807" max="12864" width="9.140625" style="7"/>
    <col min="12865" max="12865" width="18.85546875" style="7" customWidth="1"/>
    <col min="12866" max="12866" width="13.5703125" style="7" customWidth="1"/>
    <col min="12867" max="12871" width="0" style="7" hidden="1" customWidth="1"/>
    <col min="12872" max="13000" width="10.5703125" style="7" customWidth="1"/>
    <col min="13001" max="13002" width="0" style="7" hidden="1" customWidth="1"/>
    <col min="13003" max="13014" width="10.5703125" style="7" customWidth="1"/>
    <col min="13015" max="13017" width="0" style="7" hidden="1" customWidth="1"/>
    <col min="13018" max="13023" width="10.5703125" style="7" customWidth="1"/>
    <col min="13024" max="13026" width="0" style="7" hidden="1" customWidth="1"/>
    <col min="13027" max="13032" width="10.5703125" style="7" customWidth="1"/>
    <col min="13033" max="13035" width="0" style="7" hidden="1" customWidth="1"/>
    <col min="13036" max="13044" width="10.5703125" style="7" customWidth="1"/>
    <col min="13045" max="13047" width="0" style="7" hidden="1" customWidth="1"/>
    <col min="13048" max="13062" width="10.5703125" style="7" customWidth="1"/>
    <col min="13063" max="13120" width="9.140625" style="7"/>
    <col min="13121" max="13121" width="18.85546875" style="7" customWidth="1"/>
    <col min="13122" max="13122" width="13.5703125" style="7" customWidth="1"/>
    <col min="13123" max="13127" width="0" style="7" hidden="1" customWidth="1"/>
    <col min="13128" max="13256" width="10.5703125" style="7" customWidth="1"/>
    <col min="13257" max="13258" width="0" style="7" hidden="1" customWidth="1"/>
    <col min="13259" max="13270" width="10.5703125" style="7" customWidth="1"/>
    <col min="13271" max="13273" width="0" style="7" hidden="1" customWidth="1"/>
    <col min="13274" max="13279" width="10.5703125" style="7" customWidth="1"/>
    <col min="13280" max="13282" width="0" style="7" hidden="1" customWidth="1"/>
    <col min="13283" max="13288" width="10.5703125" style="7" customWidth="1"/>
    <col min="13289" max="13291" width="0" style="7" hidden="1" customWidth="1"/>
    <col min="13292" max="13300" width="10.5703125" style="7" customWidth="1"/>
    <col min="13301" max="13303" width="0" style="7" hidden="1" customWidth="1"/>
    <col min="13304" max="13318" width="10.5703125" style="7" customWidth="1"/>
    <col min="13319" max="13376" width="9.140625" style="7"/>
    <col min="13377" max="13377" width="18.85546875" style="7" customWidth="1"/>
    <col min="13378" max="13378" width="13.5703125" style="7" customWidth="1"/>
    <col min="13379" max="13383" width="0" style="7" hidden="1" customWidth="1"/>
    <col min="13384" max="13512" width="10.5703125" style="7" customWidth="1"/>
    <col min="13513" max="13514" width="0" style="7" hidden="1" customWidth="1"/>
    <col min="13515" max="13526" width="10.5703125" style="7" customWidth="1"/>
    <col min="13527" max="13529" width="0" style="7" hidden="1" customWidth="1"/>
    <col min="13530" max="13535" width="10.5703125" style="7" customWidth="1"/>
    <col min="13536" max="13538" width="0" style="7" hidden="1" customWidth="1"/>
    <col min="13539" max="13544" width="10.5703125" style="7" customWidth="1"/>
    <col min="13545" max="13547" width="0" style="7" hidden="1" customWidth="1"/>
    <col min="13548" max="13556" width="10.5703125" style="7" customWidth="1"/>
    <col min="13557" max="13559" width="0" style="7" hidden="1" customWidth="1"/>
    <col min="13560" max="13574" width="10.5703125" style="7" customWidth="1"/>
    <col min="13575" max="13632" width="9.140625" style="7"/>
    <col min="13633" max="13633" width="18.85546875" style="7" customWidth="1"/>
    <col min="13634" max="13634" width="13.5703125" style="7" customWidth="1"/>
    <col min="13635" max="13639" width="0" style="7" hidden="1" customWidth="1"/>
    <col min="13640" max="13768" width="10.5703125" style="7" customWidth="1"/>
    <col min="13769" max="13770" width="0" style="7" hidden="1" customWidth="1"/>
    <col min="13771" max="13782" width="10.5703125" style="7" customWidth="1"/>
    <col min="13783" max="13785" width="0" style="7" hidden="1" customWidth="1"/>
    <col min="13786" max="13791" width="10.5703125" style="7" customWidth="1"/>
    <col min="13792" max="13794" width="0" style="7" hidden="1" customWidth="1"/>
    <col min="13795" max="13800" width="10.5703125" style="7" customWidth="1"/>
    <col min="13801" max="13803" width="0" style="7" hidden="1" customWidth="1"/>
    <col min="13804" max="13812" width="10.5703125" style="7" customWidth="1"/>
    <col min="13813" max="13815" width="0" style="7" hidden="1" customWidth="1"/>
    <col min="13816" max="13830" width="10.5703125" style="7" customWidth="1"/>
    <col min="13831" max="13888" width="9.140625" style="7"/>
    <col min="13889" max="13889" width="18.85546875" style="7" customWidth="1"/>
    <col min="13890" max="13890" width="13.5703125" style="7" customWidth="1"/>
    <col min="13891" max="13895" width="0" style="7" hidden="1" customWidth="1"/>
    <col min="13896" max="14024" width="10.5703125" style="7" customWidth="1"/>
    <col min="14025" max="14026" width="0" style="7" hidden="1" customWidth="1"/>
    <col min="14027" max="14038" width="10.5703125" style="7" customWidth="1"/>
    <col min="14039" max="14041" width="0" style="7" hidden="1" customWidth="1"/>
    <col min="14042" max="14047" width="10.5703125" style="7" customWidth="1"/>
    <col min="14048" max="14050" width="0" style="7" hidden="1" customWidth="1"/>
    <col min="14051" max="14056" width="10.5703125" style="7" customWidth="1"/>
    <col min="14057" max="14059" width="0" style="7" hidden="1" customWidth="1"/>
    <col min="14060" max="14068" width="10.5703125" style="7" customWidth="1"/>
    <col min="14069" max="14071" width="0" style="7" hidden="1" customWidth="1"/>
    <col min="14072" max="14086" width="10.5703125" style="7" customWidth="1"/>
    <col min="14087" max="14144" width="9.140625" style="7"/>
    <col min="14145" max="14145" width="18.85546875" style="7" customWidth="1"/>
    <col min="14146" max="14146" width="13.5703125" style="7" customWidth="1"/>
    <col min="14147" max="14151" width="0" style="7" hidden="1" customWidth="1"/>
    <col min="14152" max="14280" width="10.5703125" style="7" customWidth="1"/>
    <col min="14281" max="14282" width="0" style="7" hidden="1" customWidth="1"/>
    <col min="14283" max="14294" width="10.5703125" style="7" customWidth="1"/>
    <col min="14295" max="14297" width="0" style="7" hidden="1" customWidth="1"/>
    <col min="14298" max="14303" width="10.5703125" style="7" customWidth="1"/>
    <col min="14304" max="14306" width="0" style="7" hidden="1" customWidth="1"/>
    <col min="14307" max="14312" width="10.5703125" style="7" customWidth="1"/>
    <col min="14313" max="14315" width="0" style="7" hidden="1" customWidth="1"/>
    <col min="14316" max="14324" width="10.5703125" style="7" customWidth="1"/>
    <col min="14325" max="14327" width="0" style="7" hidden="1" customWidth="1"/>
    <col min="14328" max="14342" width="10.5703125" style="7" customWidth="1"/>
    <col min="14343" max="14400" width="9.140625" style="7"/>
    <col min="14401" max="14401" width="18.85546875" style="7" customWidth="1"/>
    <col min="14402" max="14402" width="13.5703125" style="7" customWidth="1"/>
    <col min="14403" max="14407" width="0" style="7" hidden="1" customWidth="1"/>
    <col min="14408" max="14536" width="10.5703125" style="7" customWidth="1"/>
    <col min="14537" max="14538" width="0" style="7" hidden="1" customWidth="1"/>
    <col min="14539" max="14550" width="10.5703125" style="7" customWidth="1"/>
    <col min="14551" max="14553" width="0" style="7" hidden="1" customWidth="1"/>
    <col min="14554" max="14559" width="10.5703125" style="7" customWidth="1"/>
    <col min="14560" max="14562" width="0" style="7" hidden="1" customWidth="1"/>
    <col min="14563" max="14568" width="10.5703125" style="7" customWidth="1"/>
    <col min="14569" max="14571" width="0" style="7" hidden="1" customWidth="1"/>
    <col min="14572" max="14580" width="10.5703125" style="7" customWidth="1"/>
    <col min="14581" max="14583" width="0" style="7" hidden="1" customWidth="1"/>
    <col min="14584" max="14598" width="10.5703125" style="7" customWidth="1"/>
    <col min="14599" max="14656" width="9.140625" style="7"/>
    <col min="14657" max="14657" width="18.85546875" style="7" customWidth="1"/>
    <col min="14658" max="14658" width="13.5703125" style="7" customWidth="1"/>
    <col min="14659" max="14663" width="0" style="7" hidden="1" customWidth="1"/>
    <col min="14664" max="14792" width="10.5703125" style="7" customWidth="1"/>
    <col min="14793" max="14794" width="0" style="7" hidden="1" customWidth="1"/>
    <col min="14795" max="14806" width="10.5703125" style="7" customWidth="1"/>
    <col min="14807" max="14809" width="0" style="7" hidden="1" customWidth="1"/>
    <col min="14810" max="14815" width="10.5703125" style="7" customWidth="1"/>
    <col min="14816" max="14818" width="0" style="7" hidden="1" customWidth="1"/>
    <col min="14819" max="14824" width="10.5703125" style="7" customWidth="1"/>
    <col min="14825" max="14827" width="0" style="7" hidden="1" customWidth="1"/>
    <col min="14828" max="14836" width="10.5703125" style="7" customWidth="1"/>
    <col min="14837" max="14839" width="0" style="7" hidden="1" customWidth="1"/>
    <col min="14840" max="14854" width="10.5703125" style="7" customWidth="1"/>
    <col min="14855" max="14912" width="9.140625" style="7"/>
    <col min="14913" max="14913" width="18.85546875" style="7" customWidth="1"/>
    <col min="14914" max="14914" width="13.5703125" style="7" customWidth="1"/>
    <col min="14915" max="14919" width="0" style="7" hidden="1" customWidth="1"/>
    <col min="14920" max="15048" width="10.5703125" style="7" customWidth="1"/>
    <col min="15049" max="15050" width="0" style="7" hidden="1" customWidth="1"/>
    <col min="15051" max="15062" width="10.5703125" style="7" customWidth="1"/>
    <col min="15063" max="15065" width="0" style="7" hidden="1" customWidth="1"/>
    <col min="15066" max="15071" width="10.5703125" style="7" customWidth="1"/>
    <col min="15072" max="15074" width="0" style="7" hidden="1" customWidth="1"/>
    <col min="15075" max="15080" width="10.5703125" style="7" customWidth="1"/>
    <col min="15081" max="15083" width="0" style="7" hidden="1" customWidth="1"/>
    <col min="15084" max="15092" width="10.5703125" style="7" customWidth="1"/>
    <col min="15093" max="15095" width="0" style="7" hidden="1" customWidth="1"/>
    <col min="15096" max="15110" width="10.5703125" style="7" customWidth="1"/>
    <col min="15111" max="15168" width="9.140625" style="7"/>
    <col min="15169" max="15169" width="18.85546875" style="7" customWidth="1"/>
    <col min="15170" max="15170" width="13.5703125" style="7" customWidth="1"/>
    <col min="15171" max="15175" width="0" style="7" hidden="1" customWidth="1"/>
    <col min="15176" max="15304" width="10.5703125" style="7" customWidth="1"/>
    <col min="15305" max="15306" width="0" style="7" hidden="1" customWidth="1"/>
    <col min="15307" max="15318" width="10.5703125" style="7" customWidth="1"/>
    <col min="15319" max="15321" width="0" style="7" hidden="1" customWidth="1"/>
    <col min="15322" max="15327" width="10.5703125" style="7" customWidth="1"/>
    <col min="15328" max="15330" width="0" style="7" hidden="1" customWidth="1"/>
    <col min="15331" max="15336" width="10.5703125" style="7" customWidth="1"/>
    <col min="15337" max="15339" width="0" style="7" hidden="1" customWidth="1"/>
    <col min="15340" max="15348" width="10.5703125" style="7" customWidth="1"/>
    <col min="15349" max="15351" width="0" style="7" hidden="1" customWidth="1"/>
    <col min="15352" max="15366" width="10.5703125" style="7" customWidth="1"/>
    <col min="15367" max="15424" width="9.140625" style="7"/>
    <col min="15425" max="15425" width="18.85546875" style="7" customWidth="1"/>
    <col min="15426" max="15426" width="13.5703125" style="7" customWidth="1"/>
    <col min="15427" max="15431" width="0" style="7" hidden="1" customWidth="1"/>
    <col min="15432" max="15560" width="10.5703125" style="7" customWidth="1"/>
    <col min="15561" max="15562" width="0" style="7" hidden="1" customWidth="1"/>
    <col min="15563" max="15574" width="10.5703125" style="7" customWidth="1"/>
    <col min="15575" max="15577" width="0" style="7" hidden="1" customWidth="1"/>
    <col min="15578" max="15583" width="10.5703125" style="7" customWidth="1"/>
    <col min="15584" max="15586" width="0" style="7" hidden="1" customWidth="1"/>
    <col min="15587" max="15592" width="10.5703125" style="7" customWidth="1"/>
    <col min="15593" max="15595" width="0" style="7" hidden="1" customWidth="1"/>
    <col min="15596" max="15604" width="10.5703125" style="7" customWidth="1"/>
    <col min="15605" max="15607" width="0" style="7" hidden="1" customWidth="1"/>
    <col min="15608" max="15622" width="10.5703125" style="7" customWidth="1"/>
    <col min="15623" max="15680" width="9.140625" style="7"/>
    <col min="15681" max="15681" width="18.85546875" style="7" customWidth="1"/>
    <col min="15682" max="15682" width="13.5703125" style="7" customWidth="1"/>
    <col min="15683" max="15687" width="0" style="7" hidden="1" customWidth="1"/>
    <col min="15688" max="15816" width="10.5703125" style="7" customWidth="1"/>
    <col min="15817" max="15818" width="0" style="7" hidden="1" customWidth="1"/>
    <col min="15819" max="15830" width="10.5703125" style="7" customWidth="1"/>
    <col min="15831" max="15833" width="0" style="7" hidden="1" customWidth="1"/>
    <col min="15834" max="15839" width="10.5703125" style="7" customWidth="1"/>
    <col min="15840" max="15842" width="0" style="7" hidden="1" customWidth="1"/>
    <col min="15843" max="15848" width="10.5703125" style="7" customWidth="1"/>
    <col min="15849" max="15851" width="0" style="7" hidden="1" customWidth="1"/>
    <col min="15852" max="15860" width="10.5703125" style="7" customWidth="1"/>
    <col min="15861" max="15863" width="0" style="7" hidden="1" customWidth="1"/>
    <col min="15864" max="15878" width="10.5703125" style="7" customWidth="1"/>
    <col min="15879" max="15936" width="9.140625" style="7"/>
    <col min="15937" max="15937" width="18.85546875" style="7" customWidth="1"/>
    <col min="15938" max="15938" width="13.5703125" style="7" customWidth="1"/>
    <col min="15939" max="15943" width="0" style="7" hidden="1" customWidth="1"/>
    <col min="15944" max="16384" width="10.5703125" style="7" customWidth="1"/>
  </cols>
  <sheetData>
    <row r="1" spans="1:12" s="4" customFormat="1">
      <c r="A1" s="1"/>
      <c r="B1" s="2"/>
      <c r="C1" s="3"/>
      <c r="D1" s="3"/>
      <c r="E1" s="3"/>
      <c r="F1" s="3"/>
      <c r="G1" s="3"/>
      <c r="H1" s="3"/>
    </row>
    <row r="2" spans="1:12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5"/>
      <c r="J2" s="15"/>
      <c r="K2" s="15"/>
      <c r="L2" s="15"/>
    </row>
    <row r="3" spans="1:12" s="5" customFormat="1" ht="34.5" customHeight="1">
      <c r="A3" s="96" t="s">
        <v>0</v>
      </c>
      <c r="B3" s="99" t="s">
        <v>1</v>
      </c>
      <c r="C3" s="102" t="s">
        <v>78</v>
      </c>
      <c r="D3" s="103"/>
      <c r="E3" s="103"/>
      <c r="F3" s="103"/>
      <c r="G3" s="103"/>
      <c r="H3" s="104"/>
      <c r="I3" s="105" t="s">
        <v>39</v>
      </c>
      <c r="J3" s="106"/>
      <c r="K3" s="107" t="s">
        <v>54</v>
      </c>
      <c r="L3" s="16"/>
    </row>
    <row r="4" spans="1:12" s="11" customFormat="1" ht="37.5" customHeight="1">
      <c r="A4" s="97"/>
      <c r="B4" s="100"/>
      <c r="C4" s="112" t="s">
        <v>79</v>
      </c>
      <c r="D4" s="113"/>
      <c r="E4" s="114"/>
      <c r="F4" s="112" t="s">
        <v>80</v>
      </c>
      <c r="G4" s="113"/>
      <c r="H4" s="114"/>
      <c r="I4" s="70" t="s">
        <v>57</v>
      </c>
      <c r="J4" s="70" t="s">
        <v>58</v>
      </c>
      <c r="K4" s="108"/>
      <c r="L4" s="17"/>
    </row>
    <row r="5" spans="1:12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20"/>
      <c r="J5" s="20"/>
      <c r="K5" s="21"/>
      <c r="L5" s="22"/>
    </row>
    <row r="6" spans="1:12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79"/>
      <c r="J6" s="79"/>
      <c r="K6" s="75">
        <v>122.9</v>
      </c>
      <c r="L6" s="27" t="s">
        <v>68</v>
      </c>
    </row>
    <row r="7" spans="1:12" s="31" customFormat="1" ht="37.5" customHeight="1">
      <c r="A7" s="94" t="s">
        <v>69</v>
      </c>
      <c r="B7" s="95"/>
      <c r="C7" s="86"/>
      <c r="D7" s="86"/>
      <c r="E7" s="86"/>
      <c r="F7" s="86"/>
      <c r="G7" s="86"/>
      <c r="H7" s="86"/>
      <c r="I7" s="28"/>
      <c r="J7" s="28"/>
      <c r="K7" s="29"/>
      <c r="L7" s="30"/>
    </row>
    <row r="8" spans="1:12" s="31" customFormat="1" ht="37.5" customHeight="1">
      <c r="A8" s="24" t="s">
        <v>3</v>
      </c>
      <c r="B8" s="25" t="s">
        <v>48</v>
      </c>
      <c r="C8" s="71">
        <v>1.0549999999999999</v>
      </c>
      <c r="D8" s="71">
        <v>1.0549999999999999</v>
      </c>
      <c r="E8" s="32" t="s">
        <v>29</v>
      </c>
      <c r="F8" s="71">
        <v>4.0309999999999997</v>
      </c>
      <c r="G8" s="71">
        <v>4.0309999999999997</v>
      </c>
      <c r="H8" s="32" t="s">
        <v>29</v>
      </c>
      <c r="I8" s="33" t="s">
        <v>29</v>
      </c>
      <c r="J8" s="33" t="s">
        <v>29</v>
      </c>
      <c r="K8" s="29"/>
      <c r="L8" s="30"/>
    </row>
    <row r="9" spans="1:12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3" t="s">
        <v>29</v>
      </c>
      <c r="J9" s="33" t="s">
        <v>29</v>
      </c>
      <c r="K9" s="29"/>
      <c r="L9" s="30"/>
    </row>
    <row r="10" spans="1:12" s="31" customFormat="1" ht="37.5" customHeight="1">
      <c r="A10" s="24" t="s">
        <v>26</v>
      </c>
      <c r="B10" s="25" t="s">
        <v>19</v>
      </c>
      <c r="C10" s="34">
        <v>117</v>
      </c>
      <c r="D10" s="34">
        <v>117</v>
      </c>
      <c r="E10" s="32" t="s">
        <v>29</v>
      </c>
      <c r="F10" s="34">
        <v>144</v>
      </c>
      <c r="G10" s="34">
        <v>144</v>
      </c>
      <c r="H10" s="32" t="s">
        <v>29</v>
      </c>
      <c r="I10" s="33" t="s">
        <v>29</v>
      </c>
      <c r="J10" s="33" t="s">
        <v>29</v>
      </c>
      <c r="K10" s="29"/>
      <c r="L10" s="30"/>
    </row>
    <row r="11" spans="1:12" s="31" customFormat="1" ht="37.5" customHeight="1">
      <c r="A11" s="24" t="s">
        <v>27</v>
      </c>
      <c r="B11" s="25" t="s">
        <v>19</v>
      </c>
      <c r="C11" s="34"/>
      <c r="D11" s="34"/>
      <c r="E11" s="32" t="s">
        <v>29</v>
      </c>
      <c r="F11" s="34"/>
      <c r="G11" s="34"/>
      <c r="H11" s="32" t="s">
        <v>29</v>
      </c>
      <c r="I11" s="33" t="s">
        <v>29</v>
      </c>
      <c r="J11" s="33" t="s">
        <v>29</v>
      </c>
      <c r="K11" s="29"/>
      <c r="L11" s="30"/>
    </row>
    <row r="12" spans="1:12" s="31" customFormat="1" ht="37.5" customHeight="1">
      <c r="A12" s="24" t="s">
        <v>36</v>
      </c>
      <c r="B12" s="25" t="s">
        <v>31</v>
      </c>
      <c r="C12" s="35">
        <f>C8*C10</f>
        <v>123.43499999999999</v>
      </c>
      <c r="D12" s="35">
        <f>D8*D10</f>
        <v>123.43499999999999</v>
      </c>
      <c r="E12" s="32" t="s">
        <v>29</v>
      </c>
      <c r="F12" s="35">
        <f>F8*F10</f>
        <v>580.46399999999994</v>
      </c>
      <c r="G12" s="35">
        <f>G8*G10</f>
        <v>580.46399999999994</v>
      </c>
      <c r="H12" s="32" t="s">
        <v>29</v>
      </c>
      <c r="I12" s="36">
        <f>C12+F12</f>
        <v>703.89899999999989</v>
      </c>
      <c r="J12" s="36">
        <f t="shared" ref="J12:J14" si="0">D12+G12</f>
        <v>703.89899999999989</v>
      </c>
      <c r="K12" s="74"/>
      <c r="L12" s="30"/>
    </row>
    <row r="13" spans="1:12" s="31" customFormat="1" ht="37.5" customHeight="1">
      <c r="A13" s="24" t="s">
        <v>25</v>
      </c>
      <c r="B13" s="25" t="s">
        <v>31</v>
      </c>
      <c r="C13" s="34"/>
      <c r="D13" s="34"/>
      <c r="E13" s="32" t="s">
        <v>29</v>
      </c>
      <c r="F13" s="34"/>
      <c r="G13" s="34"/>
      <c r="H13" s="32" t="s">
        <v>29</v>
      </c>
      <c r="I13" s="36">
        <f t="shared" ref="I13:I14" si="1">C13+F13</f>
        <v>0</v>
      </c>
      <c r="J13" s="36">
        <f t="shared" si="0"/>
        <v>0</v>
      </c>
      <c r="K13" s="74"/>
      <c r="L13" s="30"/>
    </row>
    <row r="14" spans="1:12" s="41" customFormat="1" ht="54.75" customHeight="1">
      <c r="A14" s="38" t="s">
        <v>35</v>
      </c>
      <c r="B14" s="25" t="s">
        <v>6</v>
      </c>
      <c r="C14" s="39">
        <f>C15+C16</f>
        <v>2446.4816999999998</v>
      </c>
      <c r="D14" s="39">
        <f t="shared" ref="D14" si="2">D15+D16</f>
        <v>3005.6422499999999</v>
      </c>
      <c r="E14" s="39">
        <f>D14/C14</f>
        <v>1.2285570131180625</v>
      </c>
      <c r="F14" s="39">
        <f>F15+F16</f>
        <v>11504.796479999999</v>
      </c>
      <c r="G14" s="39">
        <f t="shared" ref="G14" si="3">G15+G16</f>
        <v>14134.2984</v>
      </c>
      <c r="H14" s="39">
        <f>G14/F14</f>
        <v>1.2285570131180625</v>
      </c>
      <c r="I14" s="36">
        <f t="shared" si="1"/>
        <v>13951.278179999999</v>
      </c>
      <c r="J14" s="36">
        <f t="shared" si="0"/>
        <v>17139.94065</v>
      </c>
      <c r="K14" s="37">
        <f>J14/I14</f>
        <v>1.2285570131180628</v>
      </c>
      <c r="L14" s="40"/>
    </row>
    <row r="15" spans="1:12" s="41" customFormat="1" ht="54.75" customHeight="1">
      <c r="A15" s="24" t="s">
        <v>63</v>
      </c>
      <c r="B15" s="24" t="s">
        <v>6</v>
      </c>
      <c r="C15" s="39">
        <f>C12*C9</f>
        <v>2446.4816999999998</v>
      </c>
      <c r="D15" s="39">
        <f>D12*D9</f>
        <v>3005.6422499999999</v>
      </c>
      <c r="E15" s="32" t="s">
        <v>29</v>
      </c>
      <c r="F15" s="39">
        <f>F12*F9</f>
        <v>11504.796479999999</v>
      </c>
      <c r="G15" s="39">
        <f>G12*G9</f>
        <v>14134.2984</v>
      </c>
      <c r="H15" s="32" t="s">
        <v>29</v>
      </c>
      <c r="I15" s="33" t="s">
        <v>29</v>
      </c>
      <c r="J15" s="33" t="s">
        <v>29</v>
      </c>
      <c r="K15" s="34"/>
      <c r="L15" s="40"/>
    </row>
    <row r="16" spans="1:12" s="41" customFormat="1" ht="52.5" customHeight="1">
      <c r="A16" s="24" t="s">
        <v>64</v>
      </c>
      <c r="B16" s="24" t="s">
        <v>6</v>
      </c>
      <c r="C16" s="39">
        <f>C13*C9</f>
        <v>0</v>
      </c>
      <c r="D16" s="39">
        <f>D13*D9</f>
        <v>0</v>
      </c>
      <c r="E16" s="32" t="s">
        <v>29</v>
      </c>
      <c r="F16" s="39">
        <f>F13*F9</f>
        <v>0</v>
      </c>
      <c r="G16" s="39">
        <f>G13*G9</f>
        <v>0</v>
      </c>
      <c r="H16" s="32" t="s">
        <v>29</v>
      </c>
      <c r="I16" s="33" t="s">
        <v>29</v>
      </c>
      <c r="J16" s="33" t="s">
        <v>29</v>
      </c>
      <c r="K16" s="34"/>
      <c r="L16" s="40"/>
    </row>
    <row r="17" spans="1:12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79"/>
      <c r="J17" s="79"/>
      <c r="K17" s="75"/>
      <c r="L17" s="27" t="s">
        <v>68</v>
      </c>
    </row>
    <row r="18" spans="1:12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28"/>
      <c r="J18" s="28"/>
      <c r="K18" s="29"/>
      <c r="L18" s="30"/>
    </row>
    <row r="19" spans="1:12" s="31" customFormat="1" ht="37.5" customHeight="1">
      <c r="A19" s="24" t="s">
        <v>3</v>
      </c>
      <c r="B19" s="25" t="s">
        <v>48</v>
      </c>
      <c r="C19" s="43"/>
      <c r="D19" s="43"/>
      <c r="E19" s="32" t="s">
        <v>29</v>
      </c>
      <c r="F19" s="43"/>
      <c r="G19" s="43"/>
      <c r="H19" s="32" t="s">
        <v>29</v>
      </c>
      <c r="I19" s="33" t="s">
        <v>29</v>
      </c>
      <c r="J19" s="33" t="s">
        <v>29</v>
      </c>
      <c r="K19" s="29"/>
      <c r="L19" s="30"/>
    </row>
    <row r="20" spans="1:12" s="31" customFormat="1" ht="37.5" customHeight="1">
      <c r="A20" s="24" t="s">
        <v>5</v>
      </c>
      <c r="B20" s="25" t="s">
        <v>49</v>
      </c>
      <c r="C20" s="34"/>
      <c r="D20" s="34"/>
      <c r="E20" s="32" t="s">
        <v>29</v>
      </c>
      <c r="F20" s="34"/>
      <c r="G20" s="34"/>
      <c r="H20" s="32" t="s">
        <v>29</v>
      </c>
      <c r="I20" s="33" t="s">
        <v>29</v>
      </c>
      <c r="J20" s="33" t="s">
        <v>29</v>
      </c>
      <c r="K20" s="29"/>
      <c r="L20" s="30"/>
    </row>
    <row r="21" spans="1:12" s="31" customFormat="1" ht="37.5" customHeight="1">
      <c r="A21" s="24" t="s">
        <v>26</v>
      </c>
      <c r="B21" s="25" t="s">
        <v>19</v>
      </c>
      <c r="C21" s="34"/>
      <c r="D21" s="34"/>
      <c r="E21" s="32" t="s">
        <v>29</v>
      </c>
      <c r="F21" s="34"/>
      <c r="G21" s="34"/>
      <c r="H21" s="32" t="s">
        <v>29</v>
      </c>
      <c r="I21" s="33" t="s">
        <v>29</v>
      </c>
      <c r="J21" s="33" t="s">
        <v>29</v>
      </c>
      <c r="K21" s="29"/>
      <c r="L21" s="30"/>
    </row>
    <row r="22" spans="1:12" s="31" customFormat="1" ht="37.5" customHeight="1">
      <c r="A22" s="24" t="s">
        <v>27</v>
      </c>
      <c r="B22" s="25" t="s">
        <v>19</v>
      </c>
      <c r="C22" s="34"/>
      <c r="D22" s="34"/>
      <c r="E22" s="32" t="s">
        <v>29</v>
      </c>
      <c r="F22" s="34"/>
      <c r="G22" s="34"/>
      <c r="H22" s="32" t="s">
        <v>29</v>
      </c>
      <c r="I22" s="33" t="s">
        <v>29</v>
      </c>
      <c r="J22" s="33" t="s">
        <v>29</v>
      </c>
      <c r="K22" s="29"/>
      <c r="L22" s="30"/>
    </row>
    <row r="23" spans="1:12" s="31" customFormat="1" ht="37.5" customHeight="1">
      <c r="A23" s="24" t="s">
        <v>25</v>
      </c>
      <c r="B23" s="25" t="s">
        <v>19</v>
      </c>
      <c r="C23" s="34"/>
      <c r="D23" s="34"/>
      <c r="E23" s="32" t="s">
        <v>29</v>
      </c>
      <c r="F23" s="34"/>
      <c r="G23" s="34"/>
      <c r="H23" s="32" t="s">
        <v>29</v>
      </c>
      <c r="I23" s="36">
        <f t="shared" ref="I23:J25" si="4">C23+F23</f>
        <v>0</v>
      </c>
      <c r="J23" s="36">
        <f t="shared" si="4"/>
        <v>0</v>
      </c>
      <c r="K23" s="74"/>
      <c r="L23" s="30"/>
    </row>
    <row r="24" spans="1:12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6">
        <f t="shared" si="4"/>
        <v>0</v>
      </c>
      <c r="J24" s="36">
        <f t="shared" si="4"/>
        <v>0</v>
      </c>
      <c r="K24" s="74"/>
      <c r="L24" s="30"/>
    </row>
    <row r="25" spans="1:12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36">
        <f t="shared" si="4"/>
        <v>0</v>
      </c>
      <c r="J25" s="36">
        <f t="shared" si="4"/>
        <v>0</v>
      </c>
      <c r="K25" s="37" t="e">
        <f>J25/I25</f>
        <v>#DIV/0!</v>
      </c>
      <c r="L25" s="30"/>
    </row>
    <row r="26" spans="1:12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33" t="s">
        <v>29</v>
      </c>
      <c r="J26" s="33" t="s">
        <v>29</v>
      </c>
      <c r="K26" s="29"/>
      <c r="L26" s="30"/>
    </row>
    <row r="27" spans="1:12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3" t="s">
        <v>29</v>
      </c>
      <c r="J27" s="33" t="s">
        <v>29</v>
      </c>
      <c r="K27" s="47"/>
      <c r="L27" s="48"/>
    </row>
    <row r="28" spans="1:12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79"/>
      <c r="J28" s="79"/>
      <c r="K28" s="75"/>
      <c r="L28" s="27" t="s">
        <v>68</v>
      </c>
    </row>
    <row r="29" spans="1:12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28"/>
      <c r="J29" s="28"/>
      <c r="K29" s="29"/>
      <c r="L29" s="30"/>
    </row>
    <row r="30" spans="1:12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33" t="s">
        <v>29</v>
      </c>
      <c r="J30" s="33" t="s">
        <v>29</v>
      </c>
      <c r="K30" s="29"/>
      <c r="L30" s="30"/>
    </row>
    <row r="31" spans="1:12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33"/>
      <c r="J31" s="33"/>
      <c r="K31" s="29"/>
      <c r="L31" s="30"/>
    </row>
    <row r="32" spans="1:12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33"/>
      <c r="J32" s="33"/>
      <c r="K32" s="29"/>
      <c r="L32" s="30"/>
    </row>
    <row r="33" spans="1:12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3" t="s">
        <v>29</v>
      </c>
      <c r="J33" s="33" t="s">
        <v>29</v>
      </c>
      <c r="K33" s="29"/>
      <c r="L33" s="30"/>
    </row>
    <row r="34" spans="1:12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3" t="s">
        <v>29</v>
      </c>
      <c r="J34" s="33" t="s">
        <v>29</v>
      </c>
      <c r="K34" s="29"/>
      <c r="L34" s="30"/>
    </row>
    <row r="35" spans="1:12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3" t="s">
        <v>29</v>
      </c>
      <c r="J35" s="33" t="s">
        <v>29</v>
      </c>
      <c r="K35" s="29"/>
      <c r="L35" s="30"/>
    </row>
    <row r="36" spans="1:12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6">
        <f t="shared" ref="I36:J40" si="5">C36+F36</f>
        <v>0</v>
      </c>
      <c r="J36" s="36">
        <f t="shared" si="5"/>
        <v>0</v>
      </c>
      <c r="K36" s="74"/>
      <c r="L36" s="30"/>
    </row>
    <row r="37" spans="1:12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6">
        <f t="shared" si="5"/>
        <v>0</v>
      </c>
      <c r="J37" s="36">
        <f t="shared" si="5"/>
        <v>0</v>
      </c>
      <c r="K37" s="74"/>
      <c r="L37" s="30"/>
    </row>
    <row r="38" spans="1:12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6">
        <f t="shared" si="5"/>
        <v>0</v>
      </c>
      <c r="J38" s="36">
        <f t="shared" si="5"/>
        <v>0</v>
      </c>
      <c r="K38" s="74"/>
      <c r="L38" s="30"/>
    </row>
    <row r="39" spans="1:12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6">
        <f t="shared" si="5"/>
        <v>0</v>
      </c>
      <c r="J39" s="36">
        <f t="shared" si="5"/>
        <v>0</v>
      </c>
      <c r="K39" s="74"/>
      <c r="L39" s="30"/>
    </row>
    <row r="40" spans="1:12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6">
        <f t="shared" si="5"/>
        <v>0</v>
      </c>
      <c r="J40" s="36">
        <f t="shared" si="5"/>
        <v>0</v>
      </c>
      <c r="K40" s="37" t="e">
        <f>J40/I40</f>
        <v>#DIV/0!</v>
      </c>
      <c r="L40" s="40"/>
    </row>
    <row r="41" spans="1:12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3" t="s">
        <v>29</v>
      </c>
      <c r="J41" s="33" t="s">
        <v>29</v>
      </c>
      <c r="K41" s="34"/>
      <c r="L41" s="40"/>
    </row>
    <row r="42" spans="1:12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3" t="s">
        <v>29</v>
      </c>
      <c r="J42" s="33" t="s">
        <v>29</v>
      </c>
      <c r="K42" s="34"/>
      <c r="L42" s="40"/>
    </row>
    <row r="43" spans="1:12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3" t="s">
        <v>29</v>
      </c>
      <c r="J43" s="33" t="s">
        <v>29</v>
      </c>
      <c r="K43" s="34"/>
      <c r="L43" s="40"/>
    </row>
    <row r="44" spans="1:12" s="31" customFormat="1" ht="37.5" customHeight="1">
      <c r="A44" s="76" t="s">
        <v>9</v>
      </c>
      <c r="B44" s="77"/>
      <c r="C44" s="93"/>
      <c r="D44" s="93"/>
      <c r="E44" s="93"/>
      <c r="F44" s="93"/>
      <c r="G44" s="93"/>
      <c r="H44" s="93"/>
      <c r="I44" s="79"/>
      <c r="J44" s="79"/>
      <c r="K44" s="75">
        <v>0</v>
      </c>
      <c r="L44" s="27" t="s">
        <v>68</v>
      </c>
    </row>
    <row r="45" spans="1:12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28"/>
      <c r="J45" s="28"/>
      <c r="K45" s="29"/>
      <c r="L45" s="30"/>
    </row>
    <row r="46" spans="1:12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52"/>
      <c r="G46" s="52"/>
      <c r="H46" s="32" t="s">
        <v>29</v>
      </c>
      <c r="I46" s="33" t="s">
        <v>29</v>
      </c>
      <c r="J46" s="33" t="s">
        <v>29</v>
      </c>
      <c r="K46" s="29"/>
      <c r="L46" s="30"/>
    </row>
    <row r="47" spans="1:12" s="31" customFormat="1" ht="37.5" customHeight="1">
      <c r="A47" s="24" t="s">
        <v>5</v>
      </c>
      <c r="B47" s="25" t="s">
        <v>10</v>
      </c>
      <c r="C47" s="34"/>
      <c r="D47" s="34"/>
      <c r="E47" s="32" t="s">
        <v>29</v>
      </c>
      <c r="F47" s="34"/>
      <c r="G47" s="34"/>
      <c r="H47" s="32" t="s">
        <v>29</v>
      </c>
      <c r="I47" s="33" t="s">
        <v>29</v>
      </c>
      <c r="J47" s="33" t="s">
        <v>29</v>
      </c>
      <c r="K47" s="29"/>
      <c r="L47" s="30"/>
    </row>
    <row r="48" spans="1:12" s="31" customFormat="1" ht="60" customHeight="1">
      <c r="A48" s="24" t="s">
        <v>66</v>
      </c>
      <c r="B48" s="25" t="s">
        <v>20</v>
      </c>
      <c r="C48" s="34"/>
      <c r="D48" s="34"/>
      <c r="E48" s="32" t="s">
        <v>29</v>
      </c>
      <c r="F48" s="34"/>
      <c r="G48" s="34"/>
      <c r="H48" s="32" t="s">
        <v>29</v>
      </c>
      <c r="I48" s="33" t="s">
        <v>29</v>
      </c>
      <c r="J48" s="33" t="s">
        <v>29</v>
      </c>
      <c r="K48" s="29"/>
      <c r="L48" s="30"/>
    </row>
    <row r="49" spans="1:12" s="31" customFormat="1" ht="37.5" customHeight="1">
      <c r="A49" s="24" t="s">
        <v>36</v>
      </c>
      <c r="B49" s="25" t="s">
        <v>37</v>
      </c>
      <c r="C49" s="35"/>
      <c r="D49" s="35"/>
      <c r="E49" s="32" t="s">
        <v>29</v>
      </c>
      <c r="F49" s="35"/>
      <c r="G49" s="35"/>
      <c r="H49" s="32" t="s">
        <v>29</v>
      </c>
      <c r="I49" s="36">
        <f t="shared" ref="I49:J51" si="6">C49+F49</f>
        <v>0</v>
      </c>
      <c r="J49" s="36">
        <f t="shared" si="6"/>
        <v>0</v>
      </c>
      <c r="K49" s="74"/>
      <c r="L49" s="30"/>
    </row>
    <row r="50" spans="1:12" s="31" customFormat="1" ht="37.5" customHeight="1">
      <c r="A50" s="24" t="s">
        <v>67</v>
      </c>
      <c r="B50" s="25" t="s">
        <v>37</v>
      </c>
      <c r="C50" s="35"/>
      <c r="D50" s="35"/>
      <c r="E50" s="32" t="s">
        <v>29</v>
      </c>
      <c r="F50" s="35"/>
      <c r="G50" s="35"/>
      <c r="H50" s="32" t="s">
        <v>29</v>
      </c>
      <c r="I50" s="36">
        <f t="shared" si="6"/>
        <v>0</v>
      </c>
      <c r="J50" s="36">
        <f t="shared" si="6"/>
        <v>0</v>
      </c>
      <c r="K50" s="74"/>
      <c r="L50" s="30"/>
    </row>
    <row r="51" spans="1:12" s="49" customFormat="1" ht="37.5" customHeight="1">
      <c r="A51" s="38" t="s">
        <v>35</v>
      </c>
      <c r="B51" s="25" t="s">
        <v>6</v>
      </c>
      <c r="C51" s="39">
        <f>C52+C53</f>
        <v>0</v>
      </c>
      <c r="D51" s="39">
        <f>D52+D53</f>
        <v>0</v>
      </c>
      <c r="E51" s="39" t="e">
        <f>D51/C51</f>
        <v>#DIV/0!</v>
      </c>
      <c r="F51" s="39">
        <f>F52+F53</f>
        <v>0</v>
      </c>
      <c r="G51" s="39">
        <f>G52+G53</f>
        <v>0</v>
      </c>
      <c r="H51" s="39" t="e">
        <f>G51/F51</f>
        <v>#DIV/0!</v>
      </c>
      <c r="I51" s="36">
        <f t="shared" si="6"/>
        <v>0</v>
      </c>
      <c r="J51" s="36">
        <f t="shared" si="6"/>
        <v>0</v>
      </c>
      <c r="K51" s="37" t="e">
        <f>J51/I51</f>
        <v>#DIV/0!</v>
      </c>
      <c r="L51" s="48"/>
    </row>
    <row r="52" spans="1:12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7">D52/C52</f>
        <v>#DIV/0!</v>
      </c>
      <c r="F52" s="39">
        <f>F47*F49</f>
        <v>0</v>
      </c>
      <c r="G52" s="39">
        <f>G47*G49</f>
        <v>0</v>
      </c>
      <c r="H52" s="39" t="e">
        <f t="shared" ref="H52:H53" si="8">G52/F52</f>
        <v>#DIV/0!</v>
      </c>
      <c r="I52" s="36"/>
      <c r="J52" s="36"/>
      <c r="K52" s="74"/>
      <c r="L52" s="48"/>
    </row>
    <row r="53" spans="1:12" s="49" customFormat="1" ht="37.5" customHeight="1">
      <c r="A53" s="24" t="s">
        <v>64</v>
      </c>
      <c r="B53" s="25" t="s">
        <v>6</v>
      </c>
      <c r="C53" s="39">
        <f>C47*C50</f>
        <v>0</v>
      </c>
      <c r="D53" s="39">
        <f>D47*D50</f>
        <v>0</v>
      </c>
      <c r="E53" s="39" t="e">
        <f t="shared" si="7"/>
        <v>#DIV/0!</v>
      </c>
      <c r="F53" s="39">
        <f>F47*F50</f>
        <v>0</v>
      </c>
      <c r="G53" s="39">
        <f>G47*G50</f>
        <v>0</v>
      </c>
      <c r="H53" s="39" t="e">
        <f t="shared" si="8"/>
        <v>#DIV/0!</v>
      </c>
      <c r="I53" s="36"/>
      <c r="J53" s="36"/>
      <c r="K53" s="74"/>
      <c r="L53" s="48"/>
    </row>
    <row r="54" spans="1:12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79"/>
      <c r="J54" s="79"/>
      <c r="K54" s="75">
        <v>106.1</v>
      </c>
      <c r="L54" s="27" t="s">
        <v>68</v>
      </c>
    </row>
    <row r="55" spans="1:12" s="31" customFormat="1" ht="37.5" customHeight="1">
      <c r="A55" s="24" t="s">
        <v>23</v>
      </c>
      <c r="B55" s="25" t="s">
        <v>12</v>
      </c>
      <c r="C55" s="53">
        <v>4.0000000000000001E-3</v>
      </c>
      <c r="D55" s="53">
        <v>4.0000000000000001E-3</v>
      </c>
      <c r="E55" s="32" t="s">
        <v>29</v>
      </c>
      <c r="F55" s="53">
        <v>4.0000000000000001E-3</v>
      </c>
      <c r="G55" s="53">
        <v>4.0000000000000001E-3</v>
      </c>
      <c r="H55" s="32" t="s">
        <v>29</v>
      </c>
      <c r="I55" s="33" t="s">
        <v>29</v>
      </c>
      <c r="J55" s="33" t="s">
        <v>29</v>
      </c>
      <c r="K55" s="29"/>
      <c r="L55" s="30"/>
    </row>
    <row r="56" spans="1:12" s="31" customFormat="1" ht="37.5" customHeight="1">
      <c r="A56" s="24" t="s">
        <v>24</v>
      </c>
      <c r="B56" s="25" t="s">
        <v>12</v>
      </c>
      <c r="C56" s="53">
        <v>2E-3</v>
      </c>
      <c r="D56" s="53">
        <v>2E-3</v>
      </c>
      <c r="E56" s="32" t="s">
        <v>29</v>
      </c>
      <c r="F56" s="53">
        <v>2E-3</v>
      </c>
      <c r="G56" s="53">
        <v>2E-3</v>
      </c>
      <c r="H56" s="32" t="s">
        <v>29</v>
      </c>
      <c r="I56" s="33" t="s">
        <v>29</v>
      </c>
      <c r="J56" s="33" t="s">
        <v>29</v>
      </c>
      <c r="K56" s="29"/>
      <c r="L56" s="30"/>
    </row>
    <row r="57" spans="1:12" s="31" customFormat="1" ht="37.5" customHeight="1">
      <c r="A57" s="24" t="s">
        <v>51</v>
      </c>
      <c r="B57" s="25" t="s">
        <v>13</v>
      </c>
      <c r="C57" s="54">
        <v>2621</v>
      </c>
      <c r="D57" s="54">
        <v>2790</v>
      </c>
      <c r="E57" s="32" t="s">
        <v>29</v>
      </c>
      <c r="F57" s="54">
        <v>2621</v>
      </c>
      <c r="G57" s="54">
        <v>2790</v>
      </c>
      <c r="H57" s="32" t="s">
        <v>29</v>
      </c>
      <c r="I57" s="33" t="s">
        <v>29</v>
      </c>
      <c r="J57" s="33" t="s">
        <v>29</v>
      </c>
      <c r="K57" s="29"/>
      <c r="L57" s="30"/>
    </row>
    <row r="58" spans="1:12" s="31" customFormat="1" ht="37.5" customHeight="1">
      <c r="A58" s="24" t="s">
        <v>52</v>
      </c>
      <c r="B58" s="25" t="s">
        <v>14</v>
      </c>
      <c r="C58" s="34">
        <v>696</v>
      </c>
      <c r="D58" s="34">
        <v>720.36</v>
      </c>
      <c r="E58" s="32" t="s">
        <v>29</v>
      </c>
      <c r="F58" s="34">
        <v>696</v>
      </c>
      <c r="G58" s="34">
        <v>720.36</v>
      </c>
      <c r="H58" s="32" t="s">
        <v>29</v>
      </c>
      <c r="I58" s="33" t="s">
        <v>29</v>
      </c>
      <c r="J58" s="33" t="s">
        <v>29</v>
      </c>
      <c r="K58" s="29"/>
      <c r="L58" s="30"/>
    </row>
    <row r="59" spans="1:12" s="31" customFormat="1" ht="37.5" customHeight="1">
      <c r="A59" s="24" t="s">
        <v>41</v>
      </c>
      <c r="B59" s="25" t="s">
        <v>40</v>
      </c>
      <c r="C59" s="35">
        <f>C55*C61</f>
        <v>10.763999999999999</v>
      </c>
      <c r="D59" s="35">
        <f>D55*D61</f>
        <v>10.763999999999999</v>
      </c>
      <c r="E59" s="32" t="s">
        <v>29</v>
      </c>
      <c r="F59" s="35">
        <f>F55*F61</f>
        <v>13.248000000000001</v>
      </c>
      <c r="G59" s="35">
        <f>G55*G61</f>
        <v>13.248000000000001</v>
      </c>
      <c r="H59" s="32" t="s">
        <v>29</v>
      </c>
      <c r="I59" s="36">
        <f t="shared" ref="I59:J60" si="9">C59+F59</f>
        <v>24.012</v>
      </c>
      <c r="J59" s="36">
        <f t="shared" si="9"/>
        <v>24.012</v>
      </c>
      <c r="K59" s="74"/>
      <c r="L59" s="30"/>
    </row>
    <row r="60" spans="1:12" s="31" customFormat="1" ht="37.5" customHeight="1">
      <c r="A60" s="24" t="s">
        <v>42</v>
      </c>
      <c r="B60" s="25" t="s">
        <v>40</v>
      </c>
      <c r="C60" s="35">
        <f>C56*C61</f>
        <v>5.3819999999999997</v>
      </c>
      <c r="D60" s="35">
        <f>D56*D61</f>
        <v>5.3819999999999997</v>
      </c>
      <c r="E60" s="32" t="s">
        <v>29</v>
      </c>
      <c r="F60" s="35">
        <f>F56*F61</f>
        <v>6.6240000000000006</v>
      </c>
      <c r="G60" s="35">
        <f>G56*G61</f>
        <v>6.6240000000000006</v>
      </c>
      <c r="H60" s="32" t="s">
        <v>29</v>
      </c>
      <c r="I60" s="36">
        <f t="shared" si="9"/>
        <v>12.006</v>
      </c>
      <c r="J60" s="36">
        <f t="shared" si="9"/>
        <v>12.006</v>
      </c>
      <c r="K60" s="74"/>
      <c r="L60" s="30"/>
    </row>
    <row r="61" spans="1:12" s="31" customFormat="1" ht="37.5" customHeight="1">
      <c r="A61" s="24" t="s">
        <v>22</v>
      </c>
      <c r="B61" s="25" t="s">
        <v>20</v>
      </c>
      <c r="C61" s="55">
        <v>2691</v>
      </c>
      <c r="D61" s="55">
        <v>2691</v>
      </c>
      <c r="E61" s="32" t="s">
        <v>29</v>
      </c>
      <c r="F61" s="55">
        <v>3312</v>
      </c>
      <c r="G61" s="55">
        <v>3312</v>
      </c>
      <c r="H61" s="32" t="s">
        <v>29</v>
      </c>
      <c r="I61" s="33" t="s">
        <v>29</v>
      </c>
      <c r="J61" s="33" t="s">
        <v>29</v>
      </c>
      <c r="K61" s="56"/>
      <c r="L61" s="30"/>
    </row>
    <row r="62" spans="1:12" s="31" customFormat="1" ht="37.5" customHeight="1">
      <c r="A62" s="38" t="s">
        <v>53</v>
      </c>
      <c r="B62" s="25" t="s">
        <v>6</v>
      </c>
      <c r="C62" s="39">
        <f>C59*C57+C60*C58</f>
        <v>31958.315999999999</v>
      </c>
      <c r="D62" s="39">
        <f>D59*D57+D60*D58</f>
        <v>33908.537519999998</v>
      </c>
      <c r="E62" s="39">
        <f>D62/C62</f>
        <v>1.0610239137756821</v>
      </c>
      <c r="F62" s="39">
        <f>F59*F57+F60*F58</f>
        <v>39333.312000000005</v>
      </c>
      <c r="G62" s="39">
        <f>G59*G57+G60*G58</f>
        <v>41733.584640000008</v>
      </c>
      <c r="H62" s="39">
        <f>G62/F62</f>
        <v>1.0610239137756821</v>
      </c>
      <c r="I62" s="36">
        <f t="shared" ref="I62:J62" si="10">C62+F62</f>
        <v>71291.627999999997</v>
      </c>
      <c r="J62" s="36">
        <f t="shared" si="10"/>
        <v>75642.122159999999</v>
      </c>
      <c r="K62" s="37">
        <f>J62/I62</f>
        <v>1.0610239137756821</v>
      </c>
      <c r="L62" s="30"/>
    </row>
    <row r="63" spans="1:12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1"/>
      <c r="J63" s="81"/>
      <c r="K63" s="75">
        <v>104.1</v>
      </c>
      <c r="L63" s="27" t="s">
        <v>68</v>
      </c>
    </row>
    <row r="64" spans="1:12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33" t="s">
        <v>29</v>
      </c>
      <c r="J64" s="33" t="s">
        <v>29</v>
      </c>
      <c r="K64" s="29"/>
      <c r="L64" s="30"/>
    </row>
    <row r="65" spans="1:12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3" t="s">
        <v>29</v>
      </c>
      <c r="J65" s="33" t="s">
        <v>29</v>
      </c>
      <c r="K65" s="29"/>
      <c r="L65" s="30"/>
    </row>
    <row r="66" spans="1:12" s="31" customFormat="1" ht="37.5" customHeight="1">
      <c r="A66" s="24" t="s">
        <v>26</v>
      </c>
      <c r="B66" s="25" t="s">
        <v>19</v>
      </c>
      <c r="C66" s="34"/>
      <c r="D66" s="44"/>
      <c r="E66" s="32" t="s">
        <v>29</v>
      </c>
      <c r="F66" s="34"/>
      <c r="G66" s="44"/>
      <c r="H66" s="32" t="s">
        <v>29</v>
      </c>
      <c r="I66" s="33" t="s">
        <v>29</v>
      </c>
      <c r="J66" s="33" t="s">
        <v>29</v>
      </c>
      <c r="K66" s="29"/>
      <c r="L66" s="30"/>
    </row>
    <row r="67" spans="1:12" s="31" customFormat="1" ht="37.5" customHeight="1">
      <c r="A67" s="24" t="s">
        <v>27</v>
      </c>
      <c r="B67" s="25" t="s">
        <v>19</v>
      </c>
      <c r="C67" s="34">
        <v>117</v>
      </c>
      <c r="D67" s="44">
        <v>117</v>
      </c>
      <c r="E67" s="32" t="s">
        <v>29</v>
      </c>
      <c r="F67" s="34">
        <v>144</v>
      </c>
      <c r="G67" s="44">
        <v>144</v>
      </c>
      <c r="H67" s="32" t="s">
        <v>29</v>
      </c>
      <c r="I67" s="33" t="s">
        <v>29</v>
      </c>
      <c r="J67" s="33" t="s">
        <v>29</v>
      </c>
      <c r="K67" s="29"/>
      <c r="L67" s="30"/>
    </row>
    <row r="68" spans="1:12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6">
        <f t="shared" ref="I68:J70" si="11">C68+F68</f>
        <v>0</v>
      </c>
      <c r="J68" s="36">
        <f t="shared" si="11"/>
        <v>0</v>
      </c>
      <c r="K68" s="74"/>
      <c r="L68" s="30"/>
    </row>
    <row r="69" spans="1:12" s="31" customFormat="1" ht="37.5" customHeight="1">
      <c r="A69" s="24" t="s">
        <v>25</v>
      </c>
      <c r="B69" s="25" t="s">
        <v>46</v>
      </c>
      <c r="C69" s="34">
        <v>5714</v>
      </c>
      <c r="D69" s="44">
        <v>5714</v>
      </c>
      <c r="E69" s="32" t="s">
        <v>29</v>
      </c>
      <c r="F69" s="34">
        <v>7029</v>
      </c>
      <c r="G69" s="44">
        <v>7029</v>
      </c>
      <c r="H69" s="32" t="s">
        <v>29</v>
      </c>
      <c r="I69" s="36">
        <f t="shared" si="11"/>
        <v>12743</v>
      </c>
      <c r="J69" s="36">
        <f t="shared" si="11"/>
        <v>12743</v>
      </c>
      <c r="K69" s="74"/>
      <c r="L69" s="30"/>
    </row>
    <row r="70" spans="1:12" s="41" customFormat="1" ht="54.75" customHeight="1">
      <c r="A70" s="38" t="s">
        <v>35</v>
      </c>
      <c r="B70" s="25" t="s">
        <v>6</v>
      </c>
      <c r="C70" s="39">
        <f>C71+C72</f>
        <v>11085.16</v>
      </c>
      <c r="D70" s="39">
        <f>D71+D72</f>
        <v>11542.28</v>
      </c>
      <c r="E70" s="32" t="s">
        <v>29</v>
      </c>
      <c r="F70" s="39">
        <f>F71+F72</f>
        <v>13636.26</v>
      </c>
      <c r="G70" s="39">
        <f>G71+G72</f>
        <v>14198.58</v>
      </c>
      <c r="H70" s="32" t="s">
        <v>29</v>
      </c>
      <c r="I70" s="36">
        <f t="shared" si="11"/>
        <v>24721.42</v>
      </c>
      <c r="J70" s="36">
        <f t="shared" si="11"/>
        <v>25740.86</v>
      </c>
      <c r="K70" s="37">
        <f>J70/I70</f>
        <v>1.0412371134020619</v>
      </c>
      <c r="L70" s="40"/>
    </row>
    <row r="71" spans="1:12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3" t="s">
        <v>29</v>
      </c>
      <c r="J71" s="33" t="s">
        <v>29</v>
      </c>
      <c r="K71" s="57"/>
      <c r="L71" s="40"/>
    </row>
    <row r="72" spans="1:12" s="41" customFormat="1" ht="55.5" customHeight="1">
      <c r="A72" s="24" t="s">
        <v>64</v>
      </c>
      <c r="B72" s="24" t="s">
        <v>6</v>
      </c>
      <c r="C72" s="39">
        <f>C69*C65</f>
        <v>11085.16</v>
      </c>
      <c r="D72" s="39">
        <f>D69*D65</f>
        <v>11542.28</v>
      </c>
      <c r="E72" s="32" t="s">
        <v>29</v>
      </c>
      <c r="F72" s="39">
        <f>F69*F65</f>
        <v>13636.26</v>
      </c>
      <c r="G72" s="39">
        <f>G69*G65</f>
        <v>14198.58</v>
      </c>
      <c r="H72" s="32" t="s">
        <v>29</v>
      </c>
      <c r="I72" s="33" t="s">
        <v>29</v>
      </c>
      <c r="J72" s="33" t="s">
        <v>29</v>
      </c>
      <c r="K72" s="34"/>
      <c r="L72" s="40"/>
    </row>
    <row r="73" spans="1:12" s="60" customFormat="1" ht="37.5" customHeight="1">
      <c r="A73" s="76" t="s">
        <v>28</v>
      </c>
      <c r="B73" s="82"/>
      <c r="C73" s="84"/>
      <c r="D73" s="84"/>
      <c r="E73" s="84"/>
      <c r="F73" s="84"/>
      <c r="G73" s="84"/>
      <c r="H73" s="84"/>
      <c r="I73" s="83"/>
      <c r="J73" s="83"/>
      <c r="K73" s="75">
        <v>102.4</v>
      </c>
      <c r="L73" s="27" t="s">
        <v>68</v>
      </c>
    </row>
    <row r="74" spans="1:12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33" t="s">
        <v>29</v>
      </c>
      <c r="J74" s="33" t="s">
        <v>29</v>
      </c>
      <c r="K74" s="58"/>
      <c r="L74" s="59"/>
    </row>
    <row r="75" spans="1:12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2"/>
      <c r="F75" s="61">
        <v>41.5</v>
      </c>
      <c r="G75" s="61">
        <v>42.5</v>
      </c>
      <c r="H75" s="62"/>
      <c r="I75" s="33" t="s">
        <v>29</v>
      </c>
      <c r="J75" s="33" t="s">
        <v>29</v>
      </c>
      <c r="K75" s="58"/>
      <c r="L75" s="59"/>
    </row>
    <row r="76" spans="1:12" s="60" customFormat="1" ht="37.5" customHeight="1">
      <c r="A76" s="24" t="s">
        <v>38</v>
      </c>
      <c r="B76" s="25" t="s">
        <v>31</v>
      </c>
      <c r="C76" s="63">
        <v>103.1</v>
      </c>
      <c r="D76" s="63">
        <v>103.1</v>
      </c>
      <c r="E76" s="62"/>
      <c r="F76" s="63">
        <v>127</v>
      </c>
      <c r="G76" s="63">
        <v>127</v>
      </c>
      <c r="H76" s="62"/>
      <c r="I76" s="36">
        <f t="shared" ref="I76:J76" si="12">C76+F76</f>
        <v>230.1</v>
      </c>
      <c r="J76" s="36">
        <f t="shared" si="12"/>
        <v>230.1</v>
      </c>
      <c r="K76" s="74"/>
      <c r="L76" s="59"/>
    </row>
    <row r="77" spans="1:12" s="60" customFormat="1" ht="37.5" customHeight="1">
      <c r="A77" s="24" t="s">
        <v>18</v>
      </c>
      <c r="B77" s="25" t="s">
        <v>19</v>
      </c>
      <c r="C77" s="61">
        <v>117</v>
      </c>
      <c r="D77" s="61">
        <v>117</v>
      </c>
      <c r="E77" s="61"/>
      <c r="F77" s="61">
        <v>144</v>
      </c>
      <c r="G77" s="61">
        <v>144</v>
      </c>
      <c r="H77" s="61"/>
      <c r="I77" s="33" t="s">
        <v>29</v>
      </c>
      <c r="J77" s="33" t="s">
        <v>29</v>
      </c>
      <c r="K77" s="58"/>
      <c r="L77" s="59"/>
    </row>
    <row r="78" spans="1:12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33"/>
      <c r="J78" s="33"/>
      <c r="K78" s="58"/>
      <c r="L78" s="59"/>
    </row>
    <row r="79" spans="1:12" s="60" customFormat="1" ht="37.5" customHeight="1">
      <c r="A79" s="38" t="s">
        <v>53</v>
      </c>
      <c r="B79" s="25" t="s">
        <v>6</v>
      </c>
      <c r="C79" s="64">
        <f>C76*C75</f>
        <v>4278.6499999999996</v>
      </c>
      <c r="D79" s="64">
        <f>D76*D75</f>
        <v>4381.75</v>
      </c>
      <c r="E79" s="39">
        <f>D79/C79</f>
        <v>1.0240963855421688</v>
      </c>
      <c r="F79" s="64">
        <f>F76*F75</f>
        <v>5270.5</v>
      </c>
      <c r="G79" s="64">
        <f>G76*G75</f>
        <v>5397.5</v>
      </c>
      <c r="H79" s="39">
        <f>G79/F79</f>
        <v>1.0240963855421688</v>
      </c>
      <c r="I79" s="36">
        <f t="shared" ref="I79:J80" si="13">C79+F79</f>
        <v>9549.15</v>
      </c>
      <c r="J79" s="36">
        <f t="shared" si="13"/>
        <v>9779.25</v>
      </c>
      <c r="K79" s="37">
        <f>J79/I79</f>
        <v>1.0240963855421688</v>
      </c>
      <c r="L79" s="59"/>
    </row>
    <row r="80" spans="1:12" s="68" customFormat="1" ht="61.5" customHeight="1">
      <c r="A80" s="26" t="s">
        <v>30</v>
      </c>
      <c r="B80" s="65" t="s">
        <v>2</v>
      </c>
      <c r="C80" s="66">
        <f>C14+C25+C40+C51+C62+C70+C79</f>
        <v>49768.6077</v>
      </c>
      <c r="D80" s="66">
        <f>D14+D25+D40+D51+D62+D70+D79</f>
        <v>52838.209769999994</v>
      </c>
      <c r="E80" s="87">
        <f>D80/C80</f>
        <v>1.0616774752571587</v>
      </c>
      <c r="F80" s="66">
        <f>F14+F25+F40+F51+F62+F70+F79</f>
        <v>69744.868480000005</v>
      </c>
      <c r="G80" s="66">
        <f>G14+G25+G40+G51+G62+G70+G79</f>
        <v>75463.963040000002</v>
      </c>
      <c r="H80" s="87">
        <f>G80/F80</f>
        <v>1.082000220011025</v>
      </c>
      <c r="I80" s="36">
        <f t="shared" si="13"/>
        <v>119513.47618</v>
      </c>
      <c r="J80" s="36">
        <f t="shared" si="13"/>
        <v>128302.17280999999</v>
      </c>
      <c r="K80" s="73">
        <f>J80/I80</f>
        <v>1.0735372855924907</v>
      </c>
      <c r="L80" s="67"/>
    </row>
    <row r="81" spans="1:12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30"/>
      <c r="J81" s="30"/>
      <c r="K81" s="75">
        <v>108.2</v>
      </c>
      <c r="L81" s="27" t="s">
        <v>68</v>
      </c>
    </row>
    <row r="82" spans="1:12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30"/>
      <c r="J82" s="30"/>
      <c r="K82" s="30"/>
      <c r="L82" s="30"/>
    </row>
  </sheetData>
  <mergeCells count="19">
    <mergeCell ref="A3:A5"/>
    <mergeCell ref="B3:B5"/>
    <mergeCell ref="C3:H3"/>
    <mergeCell ref="I3:J3"/>
    <mergeCell ref="K3:K4"/>
    <mergeCell ref="C4:E4"/>
    <mergeCell ref="F4:H4"/>
    <mergeCell ref="A7:B7"/>
    <mergeCell ref="A18:B18"/>
    <mergeCell ref="C18:E18"/>
    <mergeCell ref="F18:H18"/>
    <mergeCell ref="A29:B29"/>
    <mergeCell ref="C29:E29"/>
    <mergeCell ref="F29:H29"/>
    <mergeCell ref="C44:E44"/>
    <mergeCell ref="F44:H44"/>
    <mergeCell ref="A45:B45"/>
    <mergeCell ref="C45:E45"/>
    <mergeCell ref="F45:H45"/>
  </mergeCells>
  <pageMargins left="0.78740157480314965" right="0.39370078740157483" top="0.19685039370078741" bottom="0.19685039370078741" header="0.11811023622047245" footer="0.11811023622047245"/>
  <pageSetup paperSize="8" scale="49" fitToHeight="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82"/>
  <sheetViews>
    <sheetView zoomScale="69" zoomScaleNormal="69" zoomScaleSheetLayoutView="70" workbookViewId="0">
      <pane xSplit="1" ySplit="4" topLeftCell="D49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N81"/>
    </sheetView>
  </sheetViews>
  <sheetFormatPr defaultRowHeight="16.5"/>
  <cols>
    <col min="1" max="1" width="33.5703125" style="9" customWidth="1"/>
    <col min="2" max="2" width="13.5703125" style="8" customWidth="1"/>
    <col min="3" max="4" width="15.28515625" style="10" customWidth="1"/>
    <col min="5" max="5" width="13.85546875" style="10" customWidth="1"/>
    <col min="6" max="11" width="15.140625" style="10" customWidth="1"/>
    <col min="12" max="12" width="32.28515625" style="7" customWidth="1"/>
    <col min="13" max="13" width="31.85546875" style="7" customWidth="1"/>
    <col min="14" max="14" width="19.5703125" style="7" customWidth="1"/>
    <col min="15" max="67" width="9.140625" style="7"/>
    <col min="68" max="68" width="18.85546875" style="7" customWidth="1"/>
    <col min="69" max="69" width="13.5703125" style="7" customWidth="1"/>
    <col min="70" max="74" width="0" style="7" hidden="1" customWidth="1"/>
    <col min="75" max="203" width="10.5703125" style="7" customWidth="1"/>
    <col min="204" max="205" width="0" style="7" hidden="1" customWidth="1"/>
    <col min="206" max="217" width="10.5703125" style="7" customWidth="1"/>
    <col min="218" max="220" width="0" style="7" hidden="1" customWidth="1"/>
    <col min="221" max="226" width="10.5703125" style="7" customWidth="1"/>
    <col min="227" max="229" width="0" style="7" hidden="1" customWidth="1"/>
    <col min="230" max="235" width="10.5703125" style="7" customWidth="1"/>
    <col min="236" max="238" width="0" style="7" hidden="1" customWidth="1"/>
    <col min="239" max="247" width="10.5703125" style="7" customWidth="1"/>
    <col min="248" max="250" width="0" style="7" hidden="1" customWidth="1"/>
    <col min="251" max="265" width="10.5703125" style="7" customWidth="1"/>
    <col min="266" max="323" width="9.140625" style="7"/>
    <col min="324" max="324" width="18.85546875" style="7" customWidth="1"/>
    <col min="325" max="325" width="13.5703125" style="7" customWidth="1"/>
    <col min="326" max="330" width="0" style="7" hidden="1" customWidth="1"/>
    <col min="331" max="459" width="10.5703125" style="7" customWidth="1"/>
    <col min="460" max="461" width="0" style="7" hidden="1" customWidth="1"/>
    <col min="462" max="473" width="10.5703125" style="7" customWidth="1"/>
    <col min="474" max="476" width="0" style="7" hidden="1" customWidth="1"/>
    <col min="477" max="482" width="10.5703125" style="7" customWidth="1"/>
    <col min="483" max="485" width="0" style="7" hidden="1" customWidth="1"/>
    <col min="486" max="491" width="10.5703125" style="7" customWidth="1"/>
    <col min="492" max="494" width="0" style="7" hidden="1" customWidth="1"/>
    <col min="495" max="503" width="10.5703125" style="7" customWidth="1"/>
    <col min="504" max="506" width="0" style="7" hidden="1" customWidth="1"/>
    <col min="507" max="521" width="10.5703125" style="7" customWidth="1"/>
    <col min="522" max="579" width="9.140625" style="7"/>
    <col min="580" max="580" width="18.85546875" style="7" customWidth="1"/>
    <col min="581" max="581" width="13.5703125" style="7" customWidth="1"/>
    <col min="582" max="586" width="0" style="7" hidden="1" customWidth="1"/>
    <col min="587" max="715" width="10.5703125" style="7" customWidth="1"/>
    <col min="716" max="717" width="0" style="7" hidden="1" customWidth="1"/>
    <col min="718" max="729" width="10.5703125" style="7" customWidth="1"/>
    <col min="730" max="732" width="0" style="7" hidden="1" customWidth="1"/>
    <col min="733" max="738" width="10.5703125" style="7" customWidth="1"/>
    <col min="739" max="741" width="0" style="7" hidden="1" customWidth="1"/>
    <col min="742" max="747" width="10.5703125" style="7" customWidth="1"/>
    <col min="748" max="750" width="0" style="7" hidden="1" customWidth="1"/>
    <col min="751" max="759" width="10.5703125" style="7" customWidth="1"/>
    <col min="760" max="762" width="0" style="7" hidden="1" customWidth="1"/>
    <col min="763" max="777" width="10.5703125" style="7" customWidth="1"/>
    <col min="778" max="835" width="9.140625" style="7"/>
    <col min="836" max="836" width="18.85546875" style="7" customWidth="1"/>
    <col min="837" max="837" width="13.5703125" style="7" customWidth="1"/>
    <col min="838" max="842" width="0" style="7" hidden="1" customWidth="1"/>
    <col min="843" max="971" width="10.5703125" style="7" customWidth="1"/>
    <col min="972" max="973" width="0" style="7" hidden="1" customWidth="1"/>
    <col min="974" max="985" width="10.5703125" style="7" customWidth="1"/>
    <col min="986" max="988" width="0" style="7" hidden="1" customWidth="1"/>
    <col min="989" max="994" width="10.5703125" style="7" customWidth="1"/>
    <col min="995" max="997" width="0" style="7" hidden="1" customWidth="1"/>
    <col min="998" max="1003" width="10.5703125" style="7" customWidth="1"/>
    <col min="1004" max="1006" width="0" style="7" hidden="1" customWidth="1"/>
    <col min="1007" max="1015" width="10.5703125" style="7" customWidth="1"/>
    <col min="1016" max="1018" width="0" style="7" hidden="1" customWidth="1"/>
    <col min="1019" max="1033" width="10.5703125" style="7" customWidth="1"/>
    <col min="1034" max="1091" width="9.140625" style="7"/>
    <col min="1092" max="1092" width="18.85546875" style="7" customWidth="1"/>
    <col min="1093" max="1093" width="13.5703125" style="7" customWidth="1"/>
    <col min="1094" max="1098" width="0" style="7" hidden="1" customWidth="1"/>
    <col min="1099" max="1227" width="10.5703125" style="7" customWidth="1"/>
    <col min="1228" max="1229" width="0" style="7" hidden="1" customWidth="1"/>
    <col min="1230" max="1241" width="10.5703125" style="7" customWidth="1"/>
    <col min="1242" max="1244" width="0" style="7" hidden="1" customWidth="1"/>
    <col min="1245" max="1250" width="10.5703125" style="7" customWidth="1"/>
    <col min="1251" max="1253" width="0" style="7" hidden="1" customWidth="1"/>
    <col min="1254" max="1259" width="10.5703125" style="7" customWidth="1"/>
    <col min="1260" max="1262" width="0" style="7" hidden="1" customWidth="1"/>
    <col min="1263" max="1271" width="10.5703125" style="7" customWidth="1"/>
    <col min="1272" max="1274" width="0" style="7" hidden="1" customWidth="1"/>
    <col min="1275" max="1289" width="10.5703125" style="7" customWidth="1"/>
    <col min="1290" max="1347" width="9.140625" style="7"/>
    <col min="1348" max="1348" width="18.85546875" style="7" customWidth="1"/>
    <col min="1349" max="1349" width="13.5703125" style="7" customWidth="1"/>
    <col min="1350" max="1354" width="0" style="7" hidden="1" customWidth="1"/>
    <col min="1355" max="1483" width="10.5703125" style="7" customWidth="1"/>
    <col min="1484" max="1485" width="0" style="7" hidden="1" customWidth="1"/>
    <col min="1486" max="1497" width="10.5703125" style="7" customWidth="1"/>
    <col min="1498" max="1500" width="0" style="7" hidden="1" customWidth="1"/>
    <col min="1501" max="1506" width="10.5703125" style="7" customWidth="1"/>
    <col min="1507" max="1509" width="0" style="7" hidden="1" customWidth="1"/>
    <col min="1510" max="1515" width="10.5703125" style="7" customWidth="1"/>
    <col min="1516" max="1518" width="0" style="7" hidden="1" customWidth="1"/>
    <col min="1519" max="1527" width="10.5703125" style="7" customWidth="1"/>
    <col min="1528" max="1530" width="0" style="7" hidden="1" customWidth="1"/>
    <col min="1531" max="1545" width="10.5703125" style="7" customWidth="1"/>
    <col min="1546" max="1603" width="9.140625" style="7"/>
    <col min="1604" max="1604" width="18.85546875" style="7" customWidth="1"/>
    <col min="1605" max="1605" width="13.5703125" style="7" customWidth="1"/>
    <col min="1606" max="1610" width="0" style="7" hidden="1" customWidth="1"/>
    <col min="1611" max="1739" width="10.5703125" style="7" customWidth="1"/>
    <col min="1740" max="1741" width="0" style="7" hidden="1" customWidth="1"/>
    <col min="1742" max="1753" width="10.5703125" style="7" customWidth="1"/>
    <col min="1754" max="1756" width="0" style="7" hidden="1" customWidth="1"/>
    <col min="1757" max="1762" width="10.5703125" style="7" customWidth="1"/>
    <col min="1763" max="1765" width="0" style="7" hidden="1" customWidth="1"/>
    <col min="1766" max="1771" width="10.5703125" style="7" customWidth="1"/>
    <col min="1772" max="1774" width="0" style="7" hidden="1" customWidth="1"/>
    <col min="1775" max="1783" width="10.5703125" style="7" customWidth="1"/>
    <col min="1784" max="1786" width="0" style="7" hidden="1" customWidth="1"/>
    <col min="1787" max="1801" width="10.5703125" style="7" customWidth="1"/>
    <col min="1802" max="1859" width="9.140625" style="7"/>
    <col min="1860" max="1860" width="18.85546875" style="7" customWidth="1"/>
    <col min="1861" max="1861" width="13.5703125" style="7" customWidth="1"/>
    <col min="1862" max="1866" width="0" style="7" hidden="1" customWidth="1"/>
    <col min="1867" max="1995" width="10.5703125" style="7" customWidth="1"/>
    <col min="1996" max="1997" width="0" style="7" hidden="1" customWidth="1"/>
    <col min="1998" max="2009" width="10.5703125" style="7" customWidth="1"/>
    <col min="2010" max="2012" width="0" style="7" hidden="1" customWidth="1"/>
    <col min="2013" max="2018" width="10.5703125" style="7" customWidth="1"/>
    <col min="2019" max="2021" width="0" style="7" hidden="1" customWidth="1"/>
    <col min="2022" max="2027" width="10.5703125" style="7" customWidth="1"/>
    <col min="2028" max="2030" width="0" style="7" hidden="1" customWidth="1"/>
    <col min="2031" max="2039" width="10.5703125" style="7" customWidth="1"/>
    <col min="2040" max="2042" width="0" style="7" hidden="1" customWidth="1"/>
    <col min="2043" max="2057" width="10.5703125" style="7" customWidth="1"/>
    <col min="2058" max="2115" width="9.140625" style="7"/>
    <col min="2116" max="2116" width="18.85546875" style="7" customWidth="1"/>
    <col min="2117" max="2117" width="13.5703125" style="7" customWidth="1"/>
    <col min="2118" max="2122" width="0" style="7" hidden="1" customWidth="1"/>
    <col min="2123" max="2251" width="10.5703125" style="7" customWidth="1"/>
    <col min="2252" max="2253" width="0" style="7" hidden="1" customWidth="1"/>
    <col min="2254" max="2265" width="10.5703125" style="7" customWidth="1"/>
    <col min="2266" max="2268" width="0" style="7" hidden="1" customWidth="1"/>
    <col min="2269" max="2274" width="10.5703125" style="7" customWidth="1"/>
    <col min="2275" max="2277" width="0" style="7" hidden="1" customWidth="1"/>
    <col min="2278" max="2283" width="10.5703125" style="7" customWidth="1"/>
    <col min="2284" max="2286" width="0" style="7" hidden="1" customWidth="1"/>
    <col min="2287" max="2295" width="10.5703125" style="7" customWidth="1"/>
    <col min="2296" max="2298" width="0" style="7" hidden="1" customWidth="1"/>
    <col min="2299" max="2313" width="10.5703125" style="7" customWidth="1"/>
    <col min="2314" max="2371" width="9.140625" style="7"/>
    <col min="2372" max="2372" width="18.85546875" style="7" customWidth="1"/>
    <col min="2373" max="2373" width="13.5703125" style="7" customWidth="1"/>
    <col min="2374" max="2378" width="0" style="7" hidden="1" customWidth="1"/>
    <col min="2379" max="2507" width="10.5703125" style="7" customWidth="1"/>
    <col min="2508" max="2509" width="0" style="7" hidden="1" customWidth="1"/>
    <col min="2510" max="2521" width="10.5703125" style="7" customWidth="1"/>
    <col min="2522" max="2524" width="0" style="7" hidden="1" customWidth="1"/>
    <col min="2525" max="2530" width="10.5703125" style="7" customWidth="1"/>
    <col min="2531" max="2533" width="0" style="7" hidden="1" customWidth="1"/>
    <col min="2534" max="2539" width="10.5703125" style="7" customWidth="1"/>
    <col min="2540" max="2542" width="0" style="7" hidden="1" customWidth="1"/>
    <col min="2543" max="2551" width="10.5703125" style="7" customWidth="1"/>
    <col min="2552" max="2554" width="0" style="7" hidden="1" customWidth="1"/>
    <col min="2555" max="2569" width="10.5703125" style="7" customWidth="1"/>
    <col min="2570" max="2627" width="9.140625" style="7"/>
    <col min="2628" max="2628" width="18.85546875" style="7" customWidth="1"/>
    <col min="2629" max="2629" width="13.5703125" style="7" customWidth="1"/>
    <col min="2630" max="2634" width="0" style="7" hidden="1" customWidth="1"/>
    <col min="2635" max="2763" width="10.5703125" style="7" customWidth="1"/>
    <col min="2764" max="2765" width="0" style="7" hidden="1" customWidth="1"/>
    <col min="2766" max="2777" width="10.5703125" style="7" customWidth="1"/>
    <col min="2778" max="2780" width="0" style="7" hidden="1" customWidth="1"/>
    <col min="2781" max="2786" width="10.5703125" style="7" customWidth="1"/>
    <col min="2787" max="2789" width="0" style="7" hidden="1" customWidth="1"/>
    <col min="2790" max="2795" width="10.5703125" style="7" customWidth="1"/>
    <col min="2796" max="2798" width="0" style="7" hidden="1" customWidth="1"/>
    <col min="2799" max="2807" width="10.5703125" style="7" customWidth="1"/>
    <col min="2808" max="2810" width="0" style="7" hidden="1" customWidth="1"/>
    <col min="2811" max="2825" width="10.5703125" style="7" customWidth="1"/>
    <col min="2826" max="2883" width="9.140625" style="7"/>
    <col min="2884" max="2884" width="18.85546875" style="7" customWidth="1"/>
    <col min="2885" max="2885" width="13.5703125" style="7" customWidth="1"/>
    <col min="2886" max="2890" width="0" style="7" hidden="1" customWidth="1"/>
    <col min="2891" max="3019" width="10.5703125" style="7" customWidth="1"/>
    <col min="3020" max="3021" width="0" style="7" hidden="1" customWidth="1"/>
    <col min="3022" max="3033" width="10.5703125" style="7" customWidth="1"/>
    <col min="3034" max="3036" width="0" style="7" hidden="1" customWidth="1"/>
    <col min="3037" max="3042" width="10.5703125" style="7" customWidth="1"/>
    <col min="3043" max="3045" width="0" style="7" hidden="1" customWidth="1"/>
    <col min="3046" max="3051" width="10.5703125" style="7" customWidth="1"/>
    <col min="3052" max="3054" width="0" style="7" hidden="1" customWidth="1"/>
    <col min="3055" max="3063" width="10.5703125" style="7" customWidth="1"/>
    <col min="3064" max="3066" width="0" style="7" hidden="1" customWidth="1"/>
    <col min="3067" max="3081" width="10.5703125" style="7" customWidth="1"/>
    <col min="3082" max="3139" width="9.140625" style="7"/>
    <col min="3140" max="3140" width="18.85546875" style="7" customWidth="1"/>
    <col min="3141" max="3141" width="13.5703125" style="7" customWidth="1"/>
    <col min="3142" max="3146" width="0" style="7" hidden="1" customWidth="1"/>
    <col min="3147" max="3275" width="10.5703125" style="7" customWidth="1"/>
    <col min="3276" max="3277" width="0" style="7" hidden="1" customWidth="1"/>
    <col min="3278" max="3289" width="10.5703125" style="7" customWidth="1"/>
    <col min="3290" max="3292" width="0" style="7" hidden="1" customWidth="1"/>
    <col min="3293" max="3298" width="10.5703125" style="7" customWidth="1"/>
    <col min="3299" max="3301" width="0" style="7" hidden="1" customWidth="1"/>
    <col min="3302" max="3307" width="10.5703125" style="7" customWidth="1"/>
    <col min="3308" max="3310" width="0" style="7" hidden="1" customWidth="1"/>
    <col min="3311" max="3319" width="10.5703125" style="7" customWidth="1"/>
    <col min="3320" max="3322" width="0" style="7" hidden="1" customWidth="1"/>
    <col min="3323" max="3337" width="10.5703125" style="7" customWidth="1"/>
    <col min="3338" max="3395" width="9.140625" style="7"/>
    <col min="3396" max="3396" width="18.85546875" style="7" customWidth="1"/>
    <col min="3397" max="3397" width="13.5703125" style="7" customWidth="1"/>
    <col min="3398" max="3402" width="0" style="7" hidden="1" customWidth="1"/>
    <col min="3403" max="3531" width="10.5703125" style="7" customWidth="1"/>
    <col min="3532" max="3533" width="0" style="7" hidden="1" customWidth="1"/>
    <col min="3534" max="3545" width="10.5703125" style="7" customWidth="1"/>
    <col min="3546" max="3548" width="0" style="7" hidden="1" customWidth="1"/>
    <col min="3549" max="3554" width="10.5703125" style="7" customWidth="1"/>
    <col min="3555" max="3557" width="0" style="7" hidden="1" customWidth="1"/>
    <col min="3558" max="3563" width="10.5703125" style="7" customWidth="1"/>
    <col min="3564" max="3566" width="0" style="7" hidden="1" customWidth="1"/>
    <col min="3567" max="3575" width="10.5703125" style="7" customWidth="1"/>
    <col min="3576" max="3578" width="0" style="7" hidden="1" customWidth="1"/>
    <col min="3579" max="3593" width="10.5703125" style="7" customWidth="1"/>
    <col min="3594" max="3651" width="9.140625" style="7"/>
    <col min="3652" max="3652" width="18.85546875" style="7" customWidth="1"/>
    <col min="3653" max="3653" width="13.5703125" style="7" customWidth="1"/>
    <col min="3654" max="3658" width="0" style="7" hidden="1" customWidth="1"/>
    <col min="3659" max="3787" width="10.5703125" style="7" customWidth="1"/>
    <col min="3788" max="3789" width="0" style="7" hidden="1" customWidth="1"/>
    <col min="3790" max="3801" width="10.5703125" style="7" customWidth="1"/>
    <col min="3802" max="3804" width="0" style="7" hidden="1" customWidth="1"/>
    <col min="3805" max="3810" width="10.5703125" style="7" customWidth="1"/>
    <col min="3811" max="3813" width="0" style="7" hidden="1" customWidth="1"/>
    <col min="3814" max="3819" width="10.5703125" style="7" customWidth="1"/>
    <col min="3820" max="3822" width="0" style="7" hidden="1" customWidth="1"/>
    <col min="3823" max="3831" width="10.5703125" style="7" customWidth="1"/>
    <col min="3832" max="3834" width="0" style="7" hidden="1" customWidth="1"/>
    <col min="3835" max="3849" width="10.5703125" style="7" customWidth="1"/>
    <col min="3850" max="3907" width="9.140625" style="7"/>
    <col min="3908" max="3908" width="18.85546875" style="7" customWidth="1"/>
    <col min="3909" max="3909" width="13.5703125" style="7" customWidth="1"/>
    <col min="3910" max="3914" width="0" style="7" hidden="1" customWidth="1"/>
    <col min="3915" max="4043" width="10.5703125" style="7" customWidth="1"/>
    <col min="4044" max="4045" width="0" style="7" hidden="1" customWidth="1"/>
    <col min="4046" max="4057" width="10.5703125" style="7" customWidth="1"/>
    <col min="4058" max="4060" width="0" style="7" hidden="1" customWidth="1"/>
    <col min="4061" max="4066" width="10.5703125" style="7" customWidth="1"/>
    <col min="4067" max="4069" width="0" style="7" hidden="1" customWidth="1"/>
    <col min="4070" max="4075" width="10.5703125" style="7" customWidth="1"/>
    <col min="4076" max="4078" width="0" style="7" hidden="1" customWidth="1"/>
    <col min="4079" max="4087" width="10.5703125" style="7" customWidth="1"/>
    <col min="4088" max="4090" width="0" style="7" hidden="1" customWidth="1"/>
    <col min="4091" max="4105" width="10.5703125" style="7" customWidth="1"/>
    <col min="4106" max="4163" width="9.140625" style="7"/>
    <col min="4164" max="4164" width="18.85546875" style="7" customWidth="1"/>
    <col min="4165" max="4165" width="13.5703125" style="7" customWidth="1"/>
    <col min="4166" max="4170" width="0" style="7" hidden="1" customWidth="1"/>
    <col min="4171" max="4299" width="10.5703125" style="7" customWidth="1"/>
    <col min="4300" max="4301" width="0" style="7" hidden="1" customWidth="1"/>
    <col min="4302" max="4313" width="10.5703125" style="7" customWidth="1"/>
    <col min="4314" max="4316" width="0" style="7" hidden="1" customWidth="1"/>
    <col min="4317" max="4322" width="10.5703125" style="7" customWidth="1"/>
    <col min="4323" max="4325" width="0" style="7" hidden="1" customWidth="1"/>
    <col min="4326" max="4331" width="10.5703125" style="7" customWidth="1"/>
    <col min="4332" max="4334" width="0" style="7" hidden="1" customWidth="1"/>
    <col min="4335" max="4343" width="10.5703125" style="7" customWidth="1"/>
    <col min="4344" max="4346" width="0" style="7" hidden="1" customWidth="1"/>
    <col min="4347" max="4361" width="10.5703125" style="7" customWidth="1"/>
    <col min="4362" max="4419" width="9.140625" style="7"/>
    <col min="4420" max="4420" width="18.85546875" style="7" customWidth="1"/>
    <col min="4421" max="4421" width="13.5703125" style="7" customWidth="1"/>
    <col min="4422" max="4426" width="0" style="7" hidden="1" customWidth="1"/>
    <col min="4427" max="4555" width="10.5703125" style="7" customWidth="1"/>
    <col min="4556" max="4557" width="0" style="7" hidden="1" customWidth="1"/>
    <col min="4558" max="4569" width="10.5703125" style="7" customWidth="1"/>
    <col min="4570" max="4572" width="0" style="7" hidden="1" customWidth="1"/>
    <col min="4573" max="4578" width="10.5703125" style="7" customWidth="1"/>
    <col min="4579" max="4581" width="0" style="7" hidden="1" customWidth="1"/>
    <col min="4582" max="4587" width="10.5703125" style="7" customWidth="1"/>
    <col min="4588" max="4590" width="0" style="7" hidden="1" customWidth="1"/>
    <col min="4591" max="4599" width="10.5703125" style="7" customWidth="1"/>
    <col min="4600" max="4602" width="0" style="7" hidden="1" customWidth="1"/>
    <col min="4603" max="4617" width="10.5703125" style="7" customWidth="1"/>
    <col min="4618" max="4675" width="9.140625" style="7"/>
    <col min="4676" max="4676" width="18.85546875" style="7" customWidth="1"/>
    <col min="4677" max="4677" width="13.5703125" style="7" customWidth="1"/>
    <col min="4678" max="4682" width="0" style="7" hidden="1" customWidth="1"/>
    <col min="4683" max="4811" width="10.5703125" style="7" customWidth="1"/>
    <col min="4812" max="4813" width="0" style="7" hidden="1" customWidth="1"/>
    <col min="4814" max="4825" width="10.5703125" style="7" customWidth="1"/>
    <col min="4826" max="4828" width="0" style="7" hidden="1" customWidth="1"/>
    <col min="4829" max="4834" width="10.5703125" style="7" customWidth="1"/>
    <col min="4835" max="4837" width="0" style="7" hidden="1" customWidth="1"/>
    <col min="4838" max="4843" width="10.5703125" style="7" customWidth="1"/>
    <col min="4844" max="4846" width="0" style="7" hidden="1" customWidth="1"/>
    <col min="4847" max="4855" width="10.5703125" style="7" customWidth="1"/>
    <col min="4856" max="4858" width="0" style="7" hidden="1" customWidth="1"/>
    <col min="4859" max="4873" width="10.5703125" style="7" customWidth="1"/>
    <col min="4874" max="4931" width="9.140625" style="7"/>
    <col min="4932" max="4932" width="18.85546875" style="7" customWidth="1"/>
    <col min="4933" max="4933" width="13.5703125" style="7" customWidth="1"/>
    <col min="4934" max="4938" width="0" style="7" hidden="1" customWidth="1"/>
    <col min="4939" max="5067" width="10.5703125" style="7" customWidth="1"/>
    <col min="5068" max="5069" width="0" style="7" hidden="1" customWidth="1"/>
    <col min="5070" max="5081" width="10.5703125" style="7" customWidth="1"/>
    <col min="5082" max="5084" width="0" style="7" hidden="1" customWidth="1"/>
    <col min="5085" max="5090" width="10.5703125" style="7" customWidth="1"/>
    <col min="5091" max="5093" width="0" style="7" hidden="1" customWidth="1"/>
    <col min="5094" max="5099" width="10.5703125" style="7" customWidth="1"/>
    <col min="5100" max="5102" width="0" style="7" hidden="1" customWidth="1"/>
    <col min="5103" max="5111" width="10.5703125" style="7" customWidth="1"/>
    <col min="5112" max="5114" width="0" style="7" hidden="1" customWidth="1"/>
    <col min="5115" max="5129" width="10.5703125" style="7" customWidth="1"/>
    <col min="5130" max="5187" width="9.140625" style="7"/>
    <col min="5188" max="5188" width="18.85546875" style="7" customWidth="1"/>
    <col min="5189" max="5189" width="13.5703125" style="7" customWidth="1"/>
    <col min="5190" max="5194" width="0" style="7" hidden="1" customWidth="1"/>
    <col min="5195" max="5323" width="10.5703125" style="7" customWidth="1"/>
    <col min="5324" max="5325" width="0" style="7" hidden="1" customWidth="1"/>
    <col min="5326" max="5337" width="10.5703125" style="7" customWidth="1"/>
    <col min="5338" max="5340" width="0" style="7" hidden="1" customWidth="1"/>
    <col min="5341" max="5346" width="10.5703125" style="7" customWidth="1"/>
    <col min="5347" max="5349" width="0" style="7" hidden="1" customWidth="1"/>
    <col min="5350" max="5355" width="10.5703125" style="7" customWidth="1"/>
    <col min="5356" max="5358" width="0" style="7" hidden="1" customWidth="1"/>
    <col min="5359" max="5367" width="10.5703125" style="7" customWidth="1"/>
    <col min="5368" max="5370" width="0" style="7" hidden="1" customWidth="1"/>
    <col min="5371" max="5385" width="10.5703125" style="7" customWidth="1"/>
    <col min="5386" max="5443" width="9.140625" style="7"/>
    <col min="5444" max="5444" width="18.85546875" style="7" customWidth="1"/>
    <col min="5445" max="5445" width="13.5703125" style="7" customWidth="1"/>
    <col min="5446" max="5450" width="0" style="7" hidden="1" customWidth="1"/>
    <col min="5451" max="5579" width="10.5703125" style="7" customWidth="1"/>
    <col min="5580" max="5581" width="0" style="7" hidden="1" customWidth="1"/>
    <col min="5582" max="5593" width="10.5703125" style="7" customWidth="1"/>
    <col min="5594" max="5596" width="0" style="7" hidden="1" customWidth="1"/>
    <col min="5597" max="5602" width="10.5703125" style="7" customWidth="1"/>
    <col min="5603" max="5605" width="0" style="7" hidden="1" customWidth="1"/>
    <col min="5606" max="5611" width="10.5703125" style="7" customWidth="1"/>
    <col min="5612" max="5614" width="0" style="7" hidden="1" customWidth="1"/>
    <col min="5615" max="5623" width="10.5703125" style="7" customWidth="1"/>
    <col min="5624" max="5626" width="0" style="7" hidden="1" customWidth="1"/>
    <col min="5627" max="5641" width="10.5703125" style="7" customWidth="1"/>
    <col min="5642" max="5699" width="9.140625" style="7"/>
    <col min="5700" max="5700" width="18.85546875" style="7" customWidth="1"/>
    <col min="5701" max="5701" width="13.5703125" style="7" customWidth="1"/>
    <col min="5702" max="5706" width="0" style="7" hidden="1" customWidth="1"/>
    <col min="5707" max="5835" width="10.5703125" style="7" customWidth="1"/>
    <col min="5836" max="5837" width="0" style="7" hidden="1" customWidth="1"/>
    <col min="5838" max="5849" width="10.5703125" style="7" customWidth="1"/>
    <col min="5850" max="5852" width="0" style="7" hidden="1" customWidth="1"/>
    <col min="5853" max="5858" width="10.5703125" style="7" customWidth="1"/>
    <col min="5859" max="5861" width="0" style="7" hidden="1" customWidth="1"/>
    <col min="5862" max="5867" width="10.5703125" style="7" customWidth="1"/>
    <col min="5868" max="5870" width="0" style="7" hidden="1" customWidth="1"/>
    <col min="5871" max="5879" width="10.5703125" style="7" customWidth="1"/>
    <col min="5880" max="5882" width="0" style="7" hidden="1" customWidth="1"/>
    <col min="5883" max="5897" width="10.5703125" style="7" customWidth="1"/>
    <col min="5898" max="5955" width="9.140625" style="7"/>
    <col min="5956" max="5956" width="18.85546875" style="7" customWidth="1"/>
    <col min="5957" max="5957" width="13.5703125" style="7" customWidth="1"/>
    <col min="5958" max="5962" width="0" style="7" hidden="1" customWidth="1"/>
    <col min="5963" max="6091" width="10.5703125" style="7" customWidth="1"/>
    <col min="6092" max="6093" width="0" style="7" hidden="1" customWidth="1"/>
    <col min="6094" max="6105" width="10.5703125" style="7" customWidth="1"/>
    <col min="6106" max="6108" width="0" style="7" hidden="1" customWidth="1"/>
    <col min="6109" max="6114" width="10.5703125" style="7" customWidth="1"/>
    <col min="6115" max="6117" width="0" style="7" hidden="1" customWidth="1"/>
    <col min="6118" max="6123" width="10.5703125" style="7" customWidth="1"/>
    <col min="6124" max="6126" width="0" style="7" hidden="1" customWidth="1"/>
    <col min="6127" max="6135" width="10.5703125" style="7" customWidth="1"/>
    <col min="6136" max="6138" width="0" style="7" hidden="1" customWidth="1"/>
    <col min="6139" max="6153" width="10.5703125" style="7" customWidth="1"/>
    <col min="6154" max="6211" width="9.140625" style="7"/>
    <col min="6212" max="6212" width="18.85546875" style="7" customWidth="1"/>
    <col min="6213" max="6213" width="13.5703125" style="7" customWidth="1"/>
    <col min="6214" max="6218" width="0" style="7" hidden="1" customWidth="1"/>
    <col min="6219" max="6347" width="10.5703125" style="7" customWidth="1"/>
    <col min="6348" max="6349" width="0" style="7" hidden="1" customWidth="1"/>
    <col min="6350" max="6361" width="10.5703125" style="7" customWidth="1"/>
    <col min="6362" max="6364" width="0" style="7" hidden="1" customWidth="1"/>
    <col min="6365" max="6370" width="10.5703125" style="7" customWidth="1"/>
    <col min="6371" max="6373" width="0" style="7" hidden="1" customWidth="1"/>
    <col min="6374" max="6379" width="10.5703125" style="7" customWidth="1"/>
    <col min="6380" max="6382" width="0" style="7" hidden="1" customWidth="1"/>
    <col min="6383" max="6391" width="10.5703125" style="7" customWidth="1"/>
    <col min="6392" max="6394" width="0" style="7" hidden="1" customWidth="1"/>
    <col min="6395" max="6409" width="10.5703125" style="7" customWidth="1"/>
    <col min="6410" max="6467" width="9.140625" style="7"/>
    <col min="6468" max="6468" width="18.85546875" style="7" customWidth="1"/>
    <col min="6469" max="6469" width="13.5703125" style="7" customWidth="1"/>
    <col min="6470" max="6474" width="0" style="7" hidden="1" customWidth="1"/>
    <col min="6475" max="6603" width="10.5703125" style="7" customWidth="1"/>
    <col min="6604" max="6605" width="0" style="7" hidden="1" customWidth="1"/>
    <col min="6606" max="6617" width="10.5703125" style="7" customWidth="1"/>
    <col min="6618" max="6620" width="0" style="7" hidden="1" customWidth="1"/>
    <col min="6621" max="6626" width="10.5703125" style="7" customWidth="1"/>
    <col min="6627" max="6629" width="0" style="7" hidden="1" customWidth="1"/>
    <col min="6630" max="6635" width="10.5703125" style="7" customWidth="1"/>
    <col min="6636" max="6638" width="0" style="7" hidden="1" customWidth="1"/>
    <col min="6639" max="6647" width="10.5703125" style="7" customWidth="1"/>
    <col min="6648" max="6650" width="0" style="7" hidden="1" customWidth="1"/>
    <col min="6651" max="6665" width="10.5703125" style="7" customWidth="1"/>
    <col min="6666" max="6723" width="9.140625" style="7"/>
    <col min="6724" max="6724" width="18.85546875" style="7" customWidth="1"/>
    <col min="6725" max="6725" width="13.5703125" style="7" customWidth="1"/>
    <col min="6726" max="6730" width="0" style="7" hidden="1" customWidth="1"/>
    <col min="6731" max="6859" width="10.5703125" style="7" customWidth="1"/>
    <col min="6860" max="6861" width="0" style="7" hidden="1" customWidth="1"/>
    <col min="6862" max="6873" width="10.5703125" style="7" customWidth="1"/>
    <col min="6874" max="6876" width="0" style="7" hidden="1" customWidth="1"/>
    <col min="6877" max="6882" width="10.5703125" style="7" customWidth="1"/>
    <col min="6883" max="6885" width="0" style="7" hidden="1" customWidth="1"/>
    <col min="6886" max="6891" width="10.5703125" style="7" customWidth="1"/>
    <col min="6892" max="6894" width="0" style="7" hidden="1" customWidth="1"/>
    <col min="6895" max="6903" width="10.5703125" style="7" customWidth="1"/>
    <col min="6904" max="6906" width="0" style="7" hidden="1" customWidth="1"/>
    <col min="6907" max="6921" width="10.5703125" style="7" customWidth="1"/>
    <col min="6922" max="6979" width="9.140625" style="7"/>
    <col min="6980" max="6980" width="18.85546875" style="7" customWidth="1"/>
    <col min="6981" max="6981" width="13.5703125" style="7" customWidth="1"/>
    <col min="6982" max="6986" width="0" style="7" hidden="1" customWidth="1"/>
    <col min="6987" max="7115" width="10.5703125" style="7" customWidth="1"/>
    <col min="7116" max="7117" width="0" style="7" hidden="1" customWidth="1"/>
    <col min="7118" max="7129" width="10.5703125" style="7" customWidth="1"/>
    <col min="7130" max="7132" width="0" style="7" hidden="1" customWidth="1"/>
    <col min="7133" max="7138" width="10.5703125" style="7" customWidth="1"/>
    <col min="7139" max="7141" width="0" style="7" hidden="1" customWidth="1"/>
    <col min="7142" max="7147" width="10.5703125" style="7" customWidth="1"/>
    <col min="7148" max="7150" width="0" style="7" hidden="1" customWidth="1"/>
    <col min="7151" max="7159" width="10.5703125" style="7" customWidth="1"/>
    <col min="7160" max="7162" width="0" style="7" hidden="1" customWidth="1"/>
    <col min="7163" max="7177" width="10.5703125" style="7" customWidth="1"/>
    <col min="7178" max="7235" width="9.140625" style="7"/>
    <col min="7236" max="7236" width="18.85546875" style="7" customWidth="1"/>
    <col min="7237" max="7237" width="13.5703125" style="7" customWidth="1"/>
    <col min="7238" max="7242" width="0" style="7" hidden="1" customWidth="1"/>
    <col min="7243" max="7371" width="10.5703125" style="7" customWidth="1"/>
    <col min="7372" max="7373" width="0" style="7" hidden="1" customWidth="1"/>
    <col min="7374" max="7385" width="10.5703125" style="7" customWidth="1"/>
    <col min="7386" max="7388" width="0" style="7" hidden="1" customWidth="1"/>
    <col min="7389" max="7394" width="10.5703125" style="7" customWidth="1"/>
    <col min="7395" max="7397" width="0" style="7" hidden="1" customWidth="1"/>
    <col min="7398" max="7403" width="10.5703125" style="7" customWidth="1"/>
    <col min="7404" max="7406" width="0" style="7" hidden="1" customWidth="1"/>
    <col min="7407" max="7415" width="10.5703125" style="7" customWidth="1"/>
    <col min="7416" max="7418" width="0" style="7" hidden="1" customWidth="1"/>
    <col min="7419" max="7433" width="10.5703125" style="7" customWidth="1"/>
    <col min="7434" max="7491" width="9.140625" style="7"/>
    <col min="7492" max="7492" width="18.85546875" style="7" customWidth="1"/>
    <col min="7493" max="7493" width="13.5703125" style="7" customWidth="1"/>
    <col min="7494" max="7498" width="0" style="7" hidden="1" customWidth="1"/>
    <col min="7499" max="7627" width="10.5703125" style="7" customWidth="1"/>
    <col min="7628" max="7629" width="0" style="7" hidden="1" customWidth="1"/>
    <col min="7630" max="7641" width="10.5703125" style="7" customWidth="1"/>
    <col min="7642" max="7644" width="0" style="7" hidden="1" customWidth="1"/>
    <col min="7645" max="7650" width="10.5703125" style="7" customWidth="1"/>
    <col min="7651" max="7653" width="0" style="7" hidden="1" customWidth="1"/>
    <col min="7654" max="7659" width="10.5703125" style="7" customWidth="1"/>
    <col min="7660" max="7662" width="0" style="7" hidden="1" customWidth="1"/>
    <col min="7663" max="7671" width="10.5703125" style="7" customWidth="1"/>
    <col min="7672" max="7674" width="0" style="7" hidden="1" customWidth="1"/>
    <col min="7675" max="7689" width="10.5703125" style="7" customWidth="1"/>
    <col min="7690" max="7747" width="9.140625" style="7"/>
    <col min="7748" max="7748" width="18.85546875" style="7" customWidth="1"/>
    <col min="7749" max="7749" width="13.5703125" style="7" customWidth="1"/>
    <col min="7750" max="7754" width="0" style="7" hidden="1" customWidth="1"/>
    <col min="7755" max="7883" width="10.5703125" style="7" customWidth="1"/>
    <col min="7884" max="7885" width="0" style="7" hidden="1" customWidth="1"/>
    <col min="7886" max="7897" width="10.5703125" style="7" customWidth="1"/>
    <col min="7898" max="7900" width="0" style="7" hidden="1" customWidth="1"/>
    <col min="7901" max="7906" width="10.5703125" style="7" customWidth="1"/>
    <col min="7907" max="7909" width="0" style="7" hidden="1" customWidth="1"/>
    <col min="7910" max="7915" width="10.5703125" style="7" customWidth="1"/>
    <col min="7916" max="7918" width="0" style="7" hidden="1" customWidth="1"/>
    <col min="7919" max="7927" width="10.5703125" style="7" customWidth="1"/>
    <col min="7928" max="7930" width="0" style="7" hidden="1" customWidth="1"/>
    <col min="7931" max="7945" width="10.5703125" style="7" customWidth="1"/>
    <col min="7946" max="8003" width="9.140625" style="7"/>
    <col min="8004" max="8004" width="18.85546875" style="7" customWidth="1"/>
    <col min="8005" max="8005" width="13.5703125" style="7" customWidth="1"/>
    <col min="8006" max="8010" width="0" style="7" hidden="1" customWidth="1"/>
    <col min="8011" max="8139" width="10.5703125" style="7" customWidth="1"/>
    <col min="8140" max="8141" width="0" style="7" hidden="1" customWidth="1"/>
    <col min="8142" max="8153" width="10.5703125" style="7" customWidth="1"/>
    <col min="8154" max="8156" width="0" style="7" hidden="1" customWidth="1"/>
    <col min="8157" max="8162" width="10.5703125" style="7" customWidth="1"/>
    <col min="8163" max="8165" width="0" style="7" hidden="1" customWidth="1"/>
    <col min="8166" max="8171" width="10.5703125" style="7" customWidth="1"/>
    <col min="8172" max="8174" width="0" style="7" hidden="1" customWidth="1"/>
    <col min="8175" max="8183" width="10.5703125" style="7" customWidth="1"/>
    <col min="8184" max="8186" width="0" style="7" hidden="1" customWidth="1"/>
    <col min="8187" max="8201" width="10.5703125" style="7" customWidth="1"/>
    <col min="8202" max="8259" width="9.140625" style="7"/>
    <col min="8260" max="8260" width="18.85546875" style="7" customWidth="1"/>
    <col min="8261" max="8261" width="13.5703125" style="7" customWidth="1"/>
    <col min="8262" max="8266" width="0" style="7" hidden="1" customWidth="1"/>
    <col min="8267" max="8395" width="10.5703125" style="7" customWidth="1"/>
    <col min="8396" max="8397" width="0" style="7" hidden="1" customWidth="1"/>
    <col min="8398" max="8409" width="10.5703125" style="7" customWidth="1"/>
    <col min="8410" max="8412" width="0" style="7" hidden="1" customWidth="1"/>
    <col min="8413" max="8418" width="10.5703125" style="7" customWidth="1"/>
    <col min="8419" max="8421" width="0" style="7" hidden="1" customWidth="1"/>
    <col min="8422" max="8427" width="10.5703125" style="7" customWidth="1"/>
    <col min="8428" max="8430" width="0" style="7" hidden="1" customWidth="1"/>
    <col min="8431" max="8439" width="10.5703125" style="7" customWidth="1"/>
    <col min="8440" max="8442" width="0" style="7" hidden="1" customWidth="1"/>
    <col min="8443" max="8457" width="10.5703125" style="7" customWidth="1"/>
    <col min="8458" max="8515" width="9.140625" style="7"/>
    <col min="8516" max="8516" width="18.85546875" style="7" customWidth="1"/>
    <col min="8517" max="8517" width="13.5703125" style="7" customWidth="1"/>
    <col min="8518" max="8522" width="0" style="7" hidden="1" customWidth="1"/>
    <col min="8523" max="8651" width="10.5703125" style="7" customWidth="1"/>
    <col min="8652" max="8653" width="0" style="7" hidden="1" customWidth="1"/>
    <col min="8654" max="8665" width="10.5703125" style="7" customWidth="1"/>
    <col min="8666" max="8668" width="0" style="7" hidden="1" customWidth="1"/>
    <col min="8669" max="8674" width="10.5703125" style="7" customWidth="1"/>
    <col min="8675" max="8677" width="0" style="7" hidden="1" customWidth="1"/>
    <col min="8678" max="8683" width="10.5703125" style="7" customWidth="1"/>
    <col min="8684" max="8686" width="0" style="7" hidden="1" customWidth="1"/>
    <col min="8687" max="8695" width="10.5703125" style="7" customWidth="1"/>
    <col min="8696" max="8698" width="0" style="7" hidden="1" customWidth="1"/>
    <col min="8699" max="8713" width="10.5703125" style="7" customWidth="1"/>
    <col min="8714" max="8771" width="9.140625" style="7"/>
    <col min="8772" max="8772" width="18.85546875" style="7" customWidth="1"/>
    <col min="8773" max="8773" width="13.5703125" style="7" customWidth="1"/>
    <col min="8774" max="8778" width="0" style="7" hidden="1" customWidth="1"/>
    <col min="8779" max="8907" width="10.5703125" style="7" customWidth="1"/>
    <col min="8908" max="8909" width="0" style="7" hidden="1" customWidth="1"/>
    <col min="8910" max="8921" width="10.5703125" style="7" customWidth="1"/>
    <col min="8922" max="8924" width="0" style="7" hidden="1" customWidth="1"/>
    <col min="8925" max="8930" width="10.5703125" style="7" customWidth="1"/>
    <col min="8931" max="8933" width="0" style="7" hidden="1" customWidth="1"/>
    <col min="8934" max="8939" width="10.5703125" style="7" customWidth="1"/>
    <col min="8940" max="8942" width="0" style="7" hidden="1" customWidth="1"/>
    <col min="8943" max="8951" width="10.5703125" style="7" customWidth="1"/>
    <col min="8952" max="8954" width="0" style="7" hidden="1" customWidth="1"/>
    <col min="8955" max="8969" width="10.5703125" style="7" customWidth="1"/>
    <col min="8970" max="9027" width="9.140625" style="7"/>
    <col min="9028" max="9028" width="18.85546875" style="7" customWidth="1"/>
    <col min="9029" max="9029" width="13.5703125" style="7" customWidth="1"/>
    <col min="9030" max="9034" width="0" style="7" hidden="1" customWidth="1"/>
    <col min="9035" max="9163" width="10.5703125" style="7" customWidth="1"/>
    <col min="9164" max="9165" width="0" style="7" hidden="1" customWidth="1"/>
    <col min="9166" max="9177" width="10.5703125" style="7" customWidth="1"/>
    <col min="9178" max="9180" width="0" style="7" hidden="1" customWidth="1"/>
    <col min="9181" max="9186" width="10.5703125" style="7" customWidth="1"/>
    <col min="9187" max="9189" width="0" style="7" hidden="1" customWidth="1"/>
    <col min="9190" max="9195" width="10.5703125" style="7" customWidth="1"/>
    <col min="9196" max="9198" width="0" style="7" hidden="1" customWidth="1"/>
    <col min="9199" max="9207" width="10.5703125" style="7" customWidth="1"/>
    <col min="9208" max="9210" width="0" style="7" hidden="1" customWidth="1"/>
    <col min="9211" max="9225" width="10.5703125" style="7" customWidth="1"/>
    <col min="9226" max="9283" width="9.140625" style="7"/>
    <col min="9284" max="9284" width="18.85546875" style="7" customWidth="1"/>
    <col min="9285" max="9285" width="13.5703125" style="7" customWidth="1"/>
    <col min="9286" max="9290" width="0" style="7" hidden="1" customWidth="1"/>
    <col min="9291" max="9419" width="10.5703125" style="7" customWidth="1"/>
    <col min="9420" max="9421" width="0" style="7" hidden="1" customWidth="1"/>
    <col min="9422" max="9433" width="10.5703125" style="7" customWidth="1"/>
    <col min="9434" max="9436" width="0" style="7" hidden="1" customWidth="1"/>
    <col min="9437" max="9442" width="10.5703125" style="7" customWidth="1"/>
    <col min="9443" max="9445" width="0" style="7" hidden="1" customWidth="1"/>
    <col min="9446" max="9451" width="10.5703125" style="7" customWidth="1"/>
    <col min="9452" max="9454" width="0" style="7" hidden="1" customWidth="1"/>
    <col min="9455" max="9463" width="10.5703125" style="7" customWidth="1"/>
    <col min="9464" max="9466" width="0" style="7" hidden="1" customWidth="1"/>
    <col min="9467" max="9481" width="10.5703125" style="7" customWidth="1"/>
    <col min="9482" max="9539" width="9.140625" style="7"/>
    <col min="9540" max="9540" width="18.85546875" style="7" customWidth="1"/>
    <col min="9541" max="9541" width="13.5703125" style="7" customWidth="1"/>
    <col min="9542" max="9546" width="0" style="7" hidden="1" customWidth="1"/>
    <col min="9547" max="9675" width="10.5703125" style="7" customWidth="1"/>
    <col min="9676" max="9677" width="0" style="7" hidden="1" customWidth="1"/>
    <col min="9678" max="9689" width="10.5703125" style="7" customWidth="1"/>
    <col min="9690" max="9692" width="0" style="7" hidden="1" customWidth="1"/>
    <col min="9693" max="9698" width="10.5703125" style="7" customWidth="1"/>
    <col min="9699" max="9701" width="0" style="7" hidden="1" customWidth="1"/>
    <col min="9702" max="9707" width="10.5703125" style="7" customWidth="1"/>
    <col min="9708" max="9710" width="0" style="7" hidden="1" customWidth="1"/>
    <col min="9711" max="9719" width="10.5703125" style="7" customWidth="1"/>
    <col min="9720" max="9722" width="0" style="7" hidden="1" customWidth="1"/>
    <col min="9723" max="9737" width="10.5703125" style="7" customWidth="1"/>
    <col min="9738" max="9795" width="9.140625" style="7"/>
    <col min="9796" max="9796" width="18.85546875" style="7" customWidth="1"/>
    <col min="9797" max="9797" width="13.5703125" style="7" customWidth="1"/>
    <col min="9798" max="9802" width="0" style="7" hidden="1" customWidth="1"/>
    <col min="9803" max="9931" width="10.5703125" style="7" customWidth="1"/>
    <col min="9932" max="9933" width="0" style="7" hidden="1" customWidth="1"/>
    <col min="9934" max="9945" width="10.5703125" style="7" customWidth="1"/>
    <col min="9946" max="9948" width="0" style="7" hidden="1" customWidth="1"/>
    <col min="9949" max="9954" width="10.5703125" style="7" customWidth="1"/>
    <col min="9955" max="9957" width="0" style="7" hidden="1" customWidth="1"/>
    <col min="9958" max="9963" width="10.5703125" style="7" customWidth="1"/>
    <col min="9964" max="9966" width="0" style="7" hidden="1" customWidth="1"/>
    <col min="9967" max="9975" width="10.5703125" style="7" customWidth="1"/>
    <col min="9976" max="9978" width="0" style="7" hidden="1" customWidth="1"/>
    <col min="9979" max="9993" width="10.5703125" style="7" customWidth="1"/>
    <col min="9994" max="10051" width="9.140625" style="7"/>
    <col min="10052" max="10052" width="18.85546875" style="7" customWidth="1"/>
    <col min="10053" max="10053" width="13.5703125" style="7" customWidth="1"/>
    <col min="10054" max="10058" width="0" style="7" hidden="1" customWidth="1"/>
    <col min="10059" max="10187" width="10.5703125" style="7" customWidth="1"/>
    <col min="10188" max="10189" width="0" style="7" hidden="1" customWidth="1"/>
    <col min="10190" max="10201" width="10.5703125" style="7" customWidth="1"/>
    <col min="10202" max="10204" width="0" style="7" hidden="1" customWidth="1"/>
    <col min="10205" max="10210" width="10.5703125" style="7" customWidth="1"/>
    <col min="10211" max="10213" width="0" style="7" hidden="1" customWidth="1"/>
    <col min="10214" max="10219" width="10.5703125" style="7" customWidth="1"/>
    <col min="10220" max="10222" width="0" style="7" hidden="1" customWidth="1"/>
    <col min="10223" max="10231" width="10.5703125" style="7" customWidth="1"/>
    <col min="10232" max="10234" width="0" style="7" hidden="1" customWidth="1"/>
    <col min="10235" max="10249" width="10.5703125" style="7" customWidth="1"/>
    <col min="10250" max="10307" width="9.140625" style="7"/>
    <col min="10308" max="10308" width="18.85546875" style="7" customWidth="1"/>
    <col min="10309" max="10309" width="13.5703125" style="7" customWidth="1"/>
    <col min="10310" max="10314" width="0" style="7" hidden="1" customWidth="1"/>
    <col min="10315" max="10443" width="10.5703125" style="7" customWidth="1"/>
    <col min="10444" max="10445" width="0" style="7" hidden="1" customWidth="1"/>
    <col min="10446" max="10457" width="10.5703125" style="7" customWidth="1"/>
    <col min="10458" max="10460" width="0" style="7" hidden="1" customWidth="1"/>
    <col min="10461" max="10466" width="10.5703125" style="7" customWidth="1"/>
    <col min="10467" max="10469" width="0" style="7" hidden="1" customWidth="1"/>
    <col min="10470" max="10475" width="10.5703125" style="7" customWidth="1"/>
    <col min="10476" max="10478" width="0" style="7" hidden="1" customWidth="1"/>
    <col min="10479" max="10487" width="10.5703125" style="7" customWidth="1"/>
    <col min="10488" max="10490" width="0" style="7" hidden="1" customWidth="1"/>
    <col min="10491" max="10505" width="10.5703125" style="7" customWidth="1"/>
    <col min="10506" max="10563" width="9.140625" style="7"/>
    <col min="10564" max="10564" width="18.85546875" style="7" customWidth="1"/>
    <col min="10565" max="10565" width="13.5703125" style="7" customWidth="1"/>
    <col min="10566" max="10570" width="0" style="7" hidden="1" customWidth="1"/>
    <col min="10571" max="10699" width="10.5703125" style="7" customWidth="1"/>
    <col min="10700" max="10701" width="0" style="7" hidden="1" customWidth="1"/>
    <col min="10702" max="10713" width="10.5703125" style="7" customWidth="1"/>
    <col min="10714" max="10716" width="0" style="7" hidden="1" customWidth="1"/>
    <col min="10717" max="10722" width="10.5703125" style="7" customWidth="1"/>
    <col min="10723" max="10725" width="0" style="7" hidden="1" customWidth="1"/>
    <col min="10726" max="10731" width="10.5703125" style="7" customWidth="1"/>
    <col min="10732" max="10734" width="0" style="7" hidden="1" customWidth="1"/>
    <col min="10735" max="10743" width="10.5703125" style="7" customWidth="1"/>
    <col min="10744" max="10746" width="0" style="7" hidden="1" customWidth="1"/>
    <col min="10747" max="10761" width="10.5703125" style="7" customWidth="1"/>
    <col min="10762" max="10819" width="9.140625" style="7"/>
    <col min="10820" max="10820" width="18.85546875" style="7" customWidth="1"/>
    <col min="10821" max="10821" width="13.5703125" style="7" customWidth="1"/>
    <col min="10822" max="10826" width="0" style="7" hidden="1" customWidth="1"/>
    <col min="10827" max="10955" width="10.5703125" style="7" customWidth="1"/>
    <col min="10956" max="10957" width="0" style="7" hidden="1" customWidth="1"/>
    <col min="10958" max="10969" width="10.5703125" style="7" customWidth="1"/>
    <col min="10970" max="10972" width="0" style="7" hidden="1" customWidth="1"/>
    <col min="10973" max="10978" width="10.5703125" style="7" customWidth="1"/>
    <col min="10979" max="10981" width="0" style="7" hidden="1" customWidth="1"/>
    <col min="10982" max="10987" width="10.5703125" style="7" customWidth="1"/>
    <col min="10988" max="10990" width="0" style="7" hidden="1" customWidth="1"/>
    <col min="10991" max="10999" width="10.5703125" style="7" customWidth="1"/>
    <col min="11000" max="11002" width="0" style="7" hidden="1" customWidth="1"/>
    <col min="11003" max="11017" width="10.5703125" style="7" customWidth="1"/>
    <col min="11018" max="11075" width="9.140625" style="7"/>
    <col min="11076" max="11076" width="18.85546875" style="7" customWidth="1"/>
    <col min="11077" max="11077" width="13.5703125" style="7" customWidth="1"/>
    <col min="11078" max="11082" width="0" style="7" hidden="1" customWidth="1"/>
    <col min="11083" max="11211" width="10.5703125" style="7" customWidth="1"/>
    <col min="11212" max="11213" width="0" style="7" hidden="1" customWidth="1"/>
    <col min="11214" max="11225" width="10.5703125" style="7" customWidth="1"/>
    <col min="11226" max="11228" width="0" style="7" hidden="1" customWidth="1"/>
    <col min="11229" max="11234" width="10.5703125" style="7" customWidth="1"/>
    <col min="11235" max="11237" width="0" style="7" hidden="1" customWidth="1"/>
    <col min="11238" max="11243" width="10.5703125" style="7" customWidth="1"/>
    <col min="11244" max="11246" width="0" style="7" hidden="1" customWidth="1"/>
    <col min="11247" max="11255" width="10.5703125" style="7" customWidth="1"/>
    <col min="11256" max="11258" width="0" style="7" hidden="1" customWidth="1"/>
    <col min="11259" max="11273" width="10.5703125" style="7" customWidth="1"/>
    <col min="11274" max="11331" width="9.140625" style="7"/>
    <col min="11332" max="11332" width="18.85546875" style="7" customWidth="1"/>
    <col min="11333" max="11333" width="13.5703125" style="7" customWidth="1"/>
    <col min="11334" max="11338" width="0" style="7" hidden="1" customWidth="1"/>
    <col min="11339" max="11467" width="10.5703125" style="7" customWidth="1"/>
    <col min="11468" max="11469" width="0" style="7" hidden="1" customWidth="1"/>
    <col min="11470" max="11481" width="10.5703125" style="7" customWidth="1"/>
    <col min="11482" max="11484" width="0" style="7" hidden="1" customWidth="1"/>
    <col min="11485" max="11490" width="10.5703125" style="7" customWidth="1"/>
    <col min="11491" max="11493" width="0" style="7" hidden="1" customWidth="1"/>
    <col min="11494" max="11499" width="10.5703125" style="7" customWidth="1"/>
    <col min="11500" max="11502" width="0" style="7" hidden="1" customWidth="1"/>
    <col min="11503" max="11511" width="10.5703125" style="7" customWidth="1"/>
    <col min="11512" max="11514" width="0" style="7" hidden="1" customWidth="1"/>
    <col min="11515" max="11529" width="10.5703125" style="7" customWidth="1"/>
    <col min="11530" max="11587" width="9.140625" style="7"/>
    <col min="11588" max="11588" width="18.85546875" style="7" customWidth="1"/>
    <col min="11589" max="11589" width="13.5703125" style="7" customWidth="1"/>
    <col min="11590" max="11594" width="0" style="7" hidden="1" customWidth="1"/>
    <col min="11595" max="11723" width="10.5703125" style="7" customWidth="1"/>
    <col min="11724" max="11725" width="0" style="7" hidden="1" customWidth="1"/>
    <col min="11726" max="11737" width="10.5703125" style="7" customWidth="1"/>
    <col min="11738" max="11740" width="0" style="7" hidden="1" customWidth="1"/>
    <col min="11741" max="11746" width="10.5703125" style="7" customWidth="1"/>
    <col min="11747" max="11749" width="0" style="7" hidden="1" customWidth="1"/>
    <col min="11750" max="11755" width="10.5703125" style="7" customWidth="1"/>
    <col min="11756" max="11758" width="0" style="7" hidden="1" customWidth="1"/>
    <col min="11759" max="11767" width="10.5703125" style="7" customWidth="1"/>
    <col min="11768" max="11770" width="0" style="7" hidden="1" customWidth="1"/>
    <col min="11771" max="11785" width="10.5703125" style="7" customWidth="1"/>
    <col min="11786" max="11843" width="9.140625" style="7"/>
    <col min="11844" max="11844" width="18.85546875" style="7" customWidth="1"/>
    <col min="11845" max="11845" width="13.5703125" style="7" customWidth="1"/>
    <col min="11846" max="11850" width="0" style="7" hidden="1" customWidth="1"/>
    <col min="11851" max="11979" width="10.5703125" style="7" customWidth="1"/>
    <col min="11980" max="11981" width="0" style="7" hidden="1" customWidth="1"/>
    <col min="11982" max="11993" width="10.5703125" style="7" customWidth="1"/>
    <col min="11994" max="11996" width="0" style="7" hidden="1" customWidth="1"/>
    <col min="11997" max="12002" width="10.5703125" style="7" customWidth="1"/>
    <col min="12003" max="12005" width="0" style="7" hidden="1" customWidth="1"/>
    <col min="12006" max="12011" width="10.5703125" style="7" customWidth="1"/>
    <col min="12012" max="12014" width="0" style="7" hidden="1" customWidth="1"/>
    <col min="12015" max="12023" width="10.5703125" style="7" customWidth="1"/>
    <col min="12024" max="12026" width="0" style="7" hidden="1" customWidth="1"/>
    <col min="12027" max="12041" width="10.5703125" style="7" customWidth="1"/>
    <col min="12042" max="12099" width="9.140625" style="7"/>
    <col min="12100" max="12100" width="18.85546875" style="7" customWidth="1"/>
    <col min="12101" max="12101" width="13.5703125" style="7" customWidth="1"/>
    <col min="12102" max="12106" width="0" style="7" hidden="1" customWidth="1"/>
    <col min="12107" max="12235" width="10.5703125" style="7" customWidth="1"/>
    <col min="12236" max="12237" width="0" style="7" hidden="1" customWidth="1"/>
    <col min="12238" max="12249" width="10.5703125" style="7" customWidth="1"/>
    <col min="12250" max="12252" width="0" style="7" hidden="1" customWidth="1"/>
    <col min="12253" max="12258" width="10.5703125" style="7" customWidth="1"/>
    <col min="12259" max="12261" width="0" style="7" hidden="1" customWidth="1"/>
    <col min="12262" max="12267" width="10.5703125" style="7" customWidth="1"/>
    <col min="12268" max="12270" width="0" style="7" hidden="1" customWidth="1"/>
    <col min="12271" max="12279" width="10.5703125" style="7" customWidth="1"/>
    <col min="12280" max="12282" width="0" style="7" hidden="1" customWidth="1"/>
    <col min="12283" max="12297" width="10.5703125" style="7" customWidth="1"/>
    <col min="12298" max="12355" width="9.140625" style="7"/>
    <col min="12356" max="12356" width="18.85546875" style="7" customWidth="1"/>
    <col min="12357" max="12357" width="13.5703125" style="7" customWidth="1"/>
    <col min="12358" max="12362" width="0" style="7" hidden="1" customWidth="1"/>
    <col min="12363" max="12491" width="10.5703125" style="7" customWidth="1"/>
    <col min="12492" max="12493" width="0" style="7" hidden="1" customWidth="1"/>
    <col min="12494" max="12505" width="10.5703125" style="7" customWidth="1"/>
    <col min="12506" max="12508" width="0" style="7" hidden="1" customWidth="1"/>
    <col min="12509" max="12514" width="10.5703125" style="7" customWidth="1"/>
    <col min="12515" max="12517" width="0" style="7" hidden="1" customWidth="1"/>
    <col min="12518" max="12523" width="10.5703125" style="7" customWidth="1"/>
    <col min="12524" max="12526" width="0" style="7" hidden="1" customWidth="1"/>
    <col min="12527" max="12535" width="10.5703125" style="7" customWidth="1"/>
    <col min="12536" max="12538" width="0" style="7" hidden="1" customWidth="1"/>
    <col min="12539" max="12553" width="10.5703125" style="7" customWidth="1"/>
    <col min="12554" max="12611" width="9.140625" style="7"/>
    <col min="12612" max="12612" width="18.85546875" style="7" customWidth="1"/>
    <col min="12613" max="12613" width="13.5703125" style="7" customWidth="1"/>
    <col min="12614" max="12618" width="0" style="7" hidden="1" customWidth="1"/>
    <col min="12619" max="12747" width="10.5703125" style="7" customWidth="1"/>
    <col min="12748" max="12749" width="0" style="7" hidden="1" customWidth="1"/>
    <col min="12750" max="12761" width="10.5703125" style="7" customWidth="1"/>
    <col min="12762" max="12764" width="0" style="7" hidden="1" customWidth="1"/>
    <col min="12765" max="12770" width="10.5703125" style="7" customWidth="1"/>
    <col min="12771" max="12773" width="0" style="7" hidden="1" customWidth="1"/>
    <col min="12774" max="12779" width="10.5703125" style="7" customWidth="1"/>
    <col min="12780" max="12782" width="0" style="7" hidden="1" customWidth="1"/>
    <col min="12783" max="12791" width="10.5703125" style="7" customWidth="1"/>
    <col min="12792" max="12794" width="0" style="7" hidden="1" customWidth="1"/>
    <col min="12795" max="12809" width="10.5703125" style="7" customWidth="1"/>
    <col min="12810" max="12867" width="9.140625" style="7"/>
    <col min="12868" max="12868" width="18.85546875" style="7" customWidth="1"/>
    <col min="12869" max="12869" width="13.5703125" style="7" customWidth="1"/>
    <col min="12870" max="12874" width="0" style="7" hidden="1" customWidth="1"/>
    <col min="12875" max="13003" width="10.5703125" style="7" customWidth="1"/>
    <col min="13004" max="13005" width="0" style="7" hidden="1" customWidth="1"/>
    <col min="13006" max="13017" width="10.5703125" style="7" customWidth="1"/>
    <col min="13018" max="13020" width="0" style="7" hidden="1" customWidth="1"/>
    <col min="13021" max="13026" width="10.5703125" style="7" customWidth="1"/>
    <col min="13027" max="13029" width="0" style="7" hidden="1" customWidth="1"/>
    <col min="13030" max="13035" width="10.5703125" style="7" customWidth="1"/>
    <col min="13036" max="13038" width="0" style="7" hidden="1" customWidth="1"/>
    <col min="13039" max="13047" width="10.5703125" style="7" customWidth="1"/>
    <col min="13048" max="13050" width="0" style="7" hidden="1" customWidth="1"/>
    <col min="13051" max="13065" width="10.5703125" style="7" customWidth="1"/>
    <col min="13066" max="13123" width="9.140625" style="7"/>
    <col min="13124" max="13124" width="18.85546875" style="7" customWidth="1"/>
    <col min="13125" max="13125" width="13.5703125" style="7" customWidth="1"/>
    <col min="13126" max="13130" width="0" style="7" hidden="1" customWidth="1"/>
    <col min="13131" max="13259" width="10.5703125" style="7" customWidth="1"/>
    <col min="13260" max="13261" width="0" style="7" hidden="1" customWidth="1"/>
    <col min="13262" max="13273" width="10.5703125" style="7" customWidth="1"/>
    <col min="13274" max="13276" width="0" style="7" hidden="1" customWidth="1"/>
    <col min="13277" max="13282" width="10.5703125" style="7" customWidth="1"/>
    <col min="13283" max="13285" width="0" style="7" hidden="1" customWidth="1"/>
    <col min="13286" max="13291" width="10.5703125" style="7" customWidth="1"/>
    <col min="13292" max="13294" width="0" style="7" hidden="1" customWidth="1"/>
    <col min="13295" max="13303" width="10.5703125" style="7" customWidth="1"/>
    <col min="13304" max="13306" width="0" style="7" hidden="1" customWidth="1"/>
    <col min="13307" max="13321" width="10.5703125" style="7" customWidth="1"/>
    <col min="13322" max="13379" width="9.140625" style="7"/>
    <col min="13380" max="13380" width="18.85546875" style="7" customWidth="1"/>
    <col min="13381" max="13381" width="13.5703125" style="7" customWidth="1"/>
    <col min="13382" max="13386" width="0" style="7" hidden="1" customWidth="1"/>
    <col min="13387" max="13515" width="10.5703125" style="7" customWidth="1"/>
    <col min="13516" max="13517" width="0" style="7" hidden="1" customWidth="1"/>
    <col min="13518" max="13529" width="10.5703125" style="7" customWidth="1"/>
    <col min="13530" max="13532" width="0" style="7" hidden="1" customWidth="1"/>
    <col min="13533" max="13538" width="10.5703125" style="7" customWidth="1"/>
    <col min="13539" max="13541" width="0" style="7" hidden="1" customWidth="1"/>
    <col min="13542" max="13547" width="10.5703125" style="7" customWidth="1"/>
    <col min="13548" max="13550" width="0" style="7" hidden="1" customWidth="1"/>
    <col min="13551" max="13559" width="10.5703125" style="7" customWidth="1"/>
    <col min="13560" max="13562" width="0" style="7" hidden="1" customWidth="1"/>
    <col min="13563" max="13577" width="10.5703125" style="7" customWidth="1"/>
    <col min="13578" max="13635" width="9.140625" style="7"/>
    <col min="13636" max="13636" width="18.85546875" style="7" customWidth="1"/>
    <col min="13637" max="13637" width="13.5703125" style="7" customWidth="1"/>
    <col min="13638" max="13642" width="0" style="7" hidden="1" customWidth="1"/>
    <col min="13643" max="13771" width="10.5703125" style="7" customWidth="1"/>
    <col min="13772" max="13773" width="0" style="7" hidden="1" customWidth="1"/>
    <col min="13774" max="13785" width="10.5703125" style="7" customWidth="1"/>
    <col min="13786" max="13788" width="0" style="7" hidden="1" customWidth="1"/>
    <col min="13789" max="13794" width="10.5703125" style="7" customWidth="1"/>
    <col min="13795" max="13797" width="0" style="7" hidden="1" customWidth="1"/>
    <col min="13798" max="13803" width="10.5703125" style="7" customWidth="1"/>
    <col min="13804" max="13806" width="0" style="7" hidden="1" customWidth="1"/>
    <col min="13807" max="13815" width="10.5703125" style="7" customWidth="1"/>
    <col min="13816" max="13818" width="0" style="7" hidden="1" customWidth="1"/>
    <col min="13819" max="13833" width="10.5703125" style="7" customWidth="1"/>
    <col min="13834" max="13891" width="9.140625" style="7"/>
    <col min="13892" max="13892" width="18.85546875" style="7" customWidth="1"/>
    <col min="13893" max="13893" width="13.5703125" style="7" customWidth="1"/>
    <col min="13894" max="13898" width="0" style="7" hidden="1" customWidth="1"/>
    <col min="13899" max="14027" width="10.5703125" style="7" customWidth="1"/>
    <col min="14028" max="14029" width="0" style="7" hidden="1" customWidth="1"/>
    <col min="14030" max="14041" width="10.5703125" style="7" customWidth="1"/>
    <col min="14042" max="14044" width="0" style="7" hidden="1" customWidth="1"/>
    <col min="14045" max="14050" width="10.5703125" style="7" customWidth="1"/>
    <col min="14051" max="14053" width="0" style="7" hidden="1" customWidth="1"/>
    <col min="14054" max="14059" width="10.5703125" style="7" customWidth="1"/>
    <col min="14060" max="14062" width="0" style="7" hidden="1" customWidth="1"/>
    <col min="14063" max="14071" width="10.5703125" style="7" customWidth="1"/>
    <col min="14072" max="14074" width="0" style="7" hidden="1" customWidth="1"/>
    <col min="14075" max="14089" width="10.5703125" style="7" customWidth="1"/>
    <col min="14090" max="14147" width="9.140625" style="7"/>
    <col min="14148" max="14148" width="18.85546875" style="7" customWidth="1"/>
    <col min="14149" max="14149" width="13.5703125" style="7" customWidth="1"/>
    <col min="14150" max="14154" width="0" style="7" hidden="1" customWidth="1"/>
    <col min="14155" max="14283" width="10.5703125" style="7" customWidth="1"/>
    <col min="14284" max="14285" width="0" style="7" hidden="1" customWidth="1"/>
    <col min="14286" max="14297" width="10.5703125" style="7" customWidth="1"/>
    <col min="14298" max="14300" width="0" style="7" hidden="1" customWidth="1"/>
    <col min="14301" max="14306" width="10.5703125" style="7" customWidth="1"/>
    <col min="14307" max="14309" width="0" style="7" hidden="1" customWidth="1"/>
    <col min="14310" max="14315" width="10.5703125" style="7" customWidth="1"/>
    <col min="14316" max="14318" width="0" style="7" hidden="1" customWidth="1"/>
    <col min="14319" max="14327" width="10.5703125" style="7" customWidth="1"/>
    <col min="14328" max="14330" width="0" style="7" hidden="1" customWidth="1"/>
    <col min="14331" max="14345" width="10.5703125" style="7" customWidth="1"/>
    <col min="14346" max="14403" width="9.140625" style="7"/>
    <col min="14404" max="14404" width="18.85546875" style="7" customWidth="1"/>
    <col min="14405" max="14405" width="13.5703125" style="7" customWidth="1"/>
    <col min="14406" max="14410" width="0" style="7" hidden="1" customWidth="1"/>
    <col min="14411" max="14539" width="10.5703125" style="7" customWidth="1"/>
    <col min="14540" max="14541" width="0" style="7" hidden="1" customWidth="1"/>
    <col min="14542" max="14553" width="10.5703125" style="7" customWidth="1"/>
    <col min="14554" max="14556" width="0" style="7" hidden="1" customWidth="1"/>
    <col min="14557" max="14562" width="10.5703125" style="7" customWidth="1"/>
    <col min="14563" max="14565" width="0" style="7" hidden="1" customWidth="1"/>
    <col min="14566" max="14571" width="10.5703125" style="7" customWidth="1"/>
    <col min="14572" max="14574" width="0" style="7" hidden="1" customWidth="1"/>
    <col min="14575" max="14583" width="10.5703125" style="7" customWidth="1"/>
    <col min="14584" max="14586" width="0" style="7" hidden="1" customWidth="1"/>
    <col min="14587" max="14601" width="10.5703125" style="7" customWidth="1"/>
    <col min="14602" max="14659" width="9.140625" style="7"/>
    <col min="14660" max="14660" width="18.85546875" style="7" customWidth="1"/>
    <col min="14661" max="14661" width="13.5703125" style="7" customWidth="1"/>
    <col min="14662" max="14666" width="0" style="7" hidden="1" customWidth="1"/>
    <col min="14667" max="14795" width="10.5703125" style="7" customWidth="1"/>
    <col min="14796" max="14797" width="0" style="7" hidden="1" customWidth="1"/>
    <col min="14798" max="14809" width="10.5703125" style="7" customWidth="1"/>
    <col min="14810" max="14812" width="0" style="7" hidden="1" customWidth="1"/>
    <col min="14813" max="14818" width="10.5703125" style="7" customWidth="1"/>
    <col min="14819" max="14821" width="0" style="7" hidden="1" customWidth="1"/>
    <col min="14822" max="14827" width="10.5703125" style="7" customWidth="1"/>
    <col min="14828" max="14830" width="0" style="7" hidden="1" customWidth="1"/>
    <col min="14831" max="14839" width="10.5703125" style="7" customWidth="1"/>
    <col min="14840" max="14842" width="0" style="7" hidden="1" customWidth="1"/>
    <col min="14843" max="14857" width="10.5703125" style="7" customWidth="1"/>
    <col min="14858" max="14915" width="9.140625" style="7"/>
    <col min="14916" max="14916" width="18.85546875" style="7" customWidth="1"/>
    <col min="14917" max="14917" width="13.5703125" style="7" customWidth="1"/>
    <col min="14918" max="14922" width="0" style="7" hidden="1" customWidth="1"/>
    <col min="14923" max="15051" width="10.5703125" style="7" customWidth="1"/>
    <col min="15052" max="15053" width="0" style="7" hidden="1" customWidth="1"/>
    <col min="15054" max="15065" width="10.5703125" style="7" customWidth="1"/>
    <col min="15066" max="15068" width="0" style="7" hidden="1" customWidth="1"/>
    <col min="15069" max="15074" width="10.5703125" style="7" customWidth="1"/>
    <col min="15075" max="15077" width="0" style="7" hidden="1" customWidth="1"/>
    <col min="15078" max="15083" width="10.5703125" style="7" customWidth="1"/>
    <col min="15084" max="15086" width="0" style="7" hidden="1" customWidth="1"/>
    <col min="15087" max="15095" width="10.5703125" style="7" customWidth="1"/>
    <col min="15096" max="15098" width="0" style="7" hidden="1" customWidth="1"/>
    <col min="15099" max="15113" width="10.5703125" style="7" customWidth="1"/>
    <col min="15114" max="15171" width="9.140625" style="7"/>
    <col min="15172" max="15172" width="18.85546875" style="7" customWidth="1"/>
    <col min="15173" max="15173" width="13.5703125" style="7" customWidth="1"/>
    <col min="15174" max="15178" width="0" style="7" hidden="1" customWidth="1"/>
    <col min="15179" max="15307" width="10.5703125" style="7" customWidth="1"/>
    <col min="15308" max="15309" width="0" style="7" hidden="1" customWidth="1"/>
    <col min="15310" max="15321" width="10.5703125" style="7" customWidth="1"/>
    <col min="15322" max="15324" width="0" style="7" hidden="1" customWidth="1"/>
    <col min="15325" max="15330" width="10.5703125" style="7" customWidth="1"/>
    <col min="15331" max="15333" width="0" style="7" hidden="1" customWidth="1"/>
    <col min="15334" max="15339" width="10.5703125" style="7" customWidth="1"/>
    <col min="15340" max="15342" width="0" style="7" hidden="1" customWidth="1"/>
    <col min="15343" max="15351" width="10.5703125" style="7" customWidth="1"/>
    <col min="15352" max="15354" width="0" style="7" hidden="1" customWidth="1"/>
    <col min="15355" max="15369" width="10.5703125" style="7" customWidth="1"/>
    <col min="15370" max="15427" width="9.140625" style="7"/>
    <col min="15428" max="15428" width="18.85546875" style="7" customWidth="1"/>
    <col min="15429" max="15429" width="13.5703125" style="7" customWidth="1"/>
    <col min="15430" max="15434" width="0" style="7" hidden="1" customWidth="1"/>
    <col min="15435" max="15563" width="10.5703125" style="7" customWidth="1"/>
    <col min="15564" max="15565" width="0" style="7" hidden="1" customWidth="1"/>
    <col min="15566" max="15577" width="10.5703125" style="7" customWidth="1"/>
    <col min="15578" max="15580" width="0" style="7" hidden="1" customWidth="1"/>
    <col min="15581" max="15586" width="10.5703125" style="7" customWidth="1"/>
    <col min="15587" max="15589" width="0" style="7" hidden="1" customWidth="1"/>
    <col min="15590" max="15595" width="10.5703125" style="7" customWidth="1"/>
    <col min="15596" max="15598" width="0" style="7" hidden="1" customWidth="1"/>
    <col min="15599" max="15607" width="10.5703125" style="7" customWidth="1"/>
    <col min="15608" max="15610" width="0" style="7" hidden="1" customWidth="1"/>
    <col min="15611" max="15625" width="10.5703125" style="7" customWidth="1"/>
    <col min="15626" max="15683" width="9.140625" style="7"/>
    <col min="15684" max="15684" width="18.85546875" style="7" customWidth="1"/>
    <col min="15685" max="15685" width="13.5703125" style="7" customWidth="1"/>
    <col min="15686" max="15690" width="0" style="7" hidden="1" customWidth="1"/>
    <col min="15691" max="15819" width="10.5703125" style="7" customWidth="1"/>
    <col min="15820" max="15821" width="0" style="7" hidden="1" customWidth="1"/>
    <col min="15822" max="15833" width="10.5703125" style="7" customWidth="1"/>
    <col min="15834" max="15836" width="0" style="7" hidden="1" customWidth="1"/>
    <col min="15837" max="15842" width="10.5703125" style="7" customWidth="1"/>
    <col min="15843" max="15845" width="0" style="7" hidden="1" customWidth="1"/>
    <col min="15846" max="15851" width="10.5703125" style="7" customWidth="1"/>
    <col min="15852" max="15854" width="0" style="7" hidden="1" customWidth="1"/>
    <col min="15855" max="15863" width="10.5703125" style="7" customWidth="1"/>
    <col min="15864" max="15866" width="0" style="7" hidden="1" customWidth="1"/>
    <col min="15867" max="15881" width="10.5703125" style="7" customWidth="1"/>
    <col min="15882" max="15939" width="9.140625" style="7"/>
    <col min="15940" max="15940" width="18.85546875" style="7" customWidth="1"/>
    <col min="15941" max="15941" width="13.5703125" style="7" customWidth="1"/>
    <col min="15942" max="15946" width="0" style="7" hidden="1" customWidth="1"/>
    <col min="15947" max="16384" width="10.5703125" style="7" customWidth="1"/>
  </cols>
  <sheetData>
    <row r="1" spans="1:15" s="4" customFormat="1">
      <c r="A1" s="1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5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5"/>
      <c r="M2" s="15"/>
      <c r="N2" s="15"/>
      <c r="O2" s="15"/>
    </row>
    <row r="3" spans="1:15" s="5" customFormat="1" ht="34.5" customHeight="1">
      <c r="A3" s="96" t="s">
        <v>0</v>
      </c>
      <c r="B3" s="99" t="s">
        <v>1</v>
      </c>
      <c r="C3" s="103" t="s">
        <v>81</v>
      </c>
      <c r="D3" s="103"/>
      <c r="E3" s="103"/>
      <c r="F3" s="103"/>
      <c r="G3" s="103"/>
      <c r="H3" s="103"/>
      <c r="I3" s="103"/>
      <c r="J3" s="103"/>
      <c r="K3" s="104"/>
      <c r="L3" s="105" t="s">
        <v>39</v>
      </c>
      <c r="M3" s="106"/>
      <c r="N3" s="107" t="s">
        <v>54</v>
      </c>
      <c r="O3" s="16"/>
    </row>
    <row r="4" spans="1:15" s="11" customFormat="1" ht="37.5" customHeight="1">
      <c r="A4" s="97"/>
      <c r="B4" s="100"/>
      <c r="C4" s="112" t="s">
        <v>32</v>
      </c>
      <c r="D4" s="113"/>
      <c r="E4" s="114"/>
      <c r="F4" s="112" t="s">
        <v>71</v>
      </c>
      <c r="G4" s="113"/>
      <c r="H4" s="114"/>
      <c r="I4" s="112" t="s">
        <v>72</v>
      </c>
      <c r="J4" s="113"/>
      <c r="K4" s="114"/>
      <c r="L4" s="70" t="s">
        <v>57</v>
      </c>
      <c r="M4" s="70" t="s">
        <v>58</v>
      </c>
      <c r="N4" s="108"/>
      <c r="O4" s="17"/>
    </row>
    <row r="5" spans="1:15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18">
        <v>42705</v>
      </c>
      <c r="J5" s="18">
        <v>42917</v>
      </c>
      <c r="K5" s="19" t="s">
        <v>56</v>
      </c>
      <c r="L5" s="20"/>
      <c r="M5" s="20"/>
      <c r="N5" s="21"/>
      <c r="O5" s="22"/>
    </row>
    <row r="6" spans="1:15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85"/>
      <c r="J6" s="85"/>
      <c r="K6" s="85"/>
      <c r="L6" s="79"/>
      <c r="M6" s="79"/>
      <c r="N6" s="75">
        <v>122.9</v>
      </c>
      <c r="O6" s="27" t="s">
        <v>68</v>
      </c>
    </row>
    <row r="7" spans="1:15" s="31" customFormat="1" ht="37.5" customHeight="1">
      <c r="A7" s="94" t="s">
        <v>69</v>
      </c>
      <c r="B7" s="95"/>
      <c r="C7" s="90"/>
      <c r="D7" s="91"/>
      <c r="E7" s="92"/>
      <c r="F7" s="86"/>
      <c r="G7" s="86"/>
      <c r="H7" s="86"/>
      <c r="I7" s="86"/>
      <c r="J7" s="86"/>
      <c r="K7" s="86"/>
      <c r="L7" s="28"/>
      <c r="M7" s="28"/>
      <c r="N7" s="29"/>
      <c r="O7" s="30"/>
    </row>
    <row r="8" spans="1:15" s="31" customFormat="1" ht="37.5" customHeight="1">
      <c r="A8" s="24" t="s">
        <v>3</v>
      </c>
      <c r="B8" s="25" t="s">
        <v>48</v>
      </c>
      <c r="C8" s="71">
        <v>5.9569999999999999</v>
      </c>
      <c r="D8" s="71">
        <v>5.9569999999999999</v>
      </c>
      <c r="E8" s="32" t="s">
        <v>29</v>
      </c>
      <c r="F8" s="71">
        <v>1.0549999999999999</v>
      </c>
      <c r="G8" s="71">
        <v>1.0549999999999999</v>
      </c>
      <c r="H8" s="32" t="s">
        <v>29</v>
      </c>
      <c r="I8" s="71">
        <v>4.0309999999999997</v>
      </c>
      <c r="J8" s="71">
        <v>4.0309999999999997</v>
      </c>
      <c r="K8" s="32" t="s">
        <v>29</v>
      </c>
      <c r="L8" s="33" t="s">
        <v>29</v>
      </c>
      <c r="M8" s="33" t="s">
        <v>29</v>
      </c>
      <c r="N8" s="29"/>
      <c r="O8" s="30"/>
    </row>
    <row r="9" spans="1:15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4">
        <v>19.82</v>
      </c>
      <c r="J9" s="34">
        <v>24.35</v>
      </c>
      <c r="K9" s="32"/>
      <c r="L9" s="33" t="s">
        <v>29</v>
      </c>
      <c r="M9" s="33" t="s">
        <v>29</v>
      </c>
      <c r="N9" s="29"/>
      <c r="O9" s="30"/>
    </row>
    <row r="10" spans="1:15" s="31" customFormat="1" ht="37.5" customHeight="1">
      <c r="A10" s="24" t="s">
        <v>26</v>
      </c>
      <c r="B10" s="25" t="s">
        <v>19</v>
      </c>
      <c r="C10" s="34">
        <v>12</v>
      </c>
      <c r="D10" s="34">
        <v>12</v>
      </c>
      <c r="E10" s="32" t="s">
        <v>29</v>
      </c>
      <c r="F10" s="34">
        <v>122</v>
      </c>
      <c r="G10" s="34">
        <v>122</v>
      </c>
      <c r="H10" s="32" t="s">
        <v>29</v>
      </c>
      <c r="I10" s="34">
        <v>128</v>
      </c>
      <c r="J10" s="34">
        <v>128</v>
      </c>
      <c r="K10" s="32" t="s">
        <v>29</v>
      </c>
      <c r="L10" s="33" t="s">
        <v>29</v>
      </c>
      <c r="M10" s="33" t="s">
        <v>29</v>
      </c>
      <c r="N10" s="29"/>
      <c r="O10" s="30"/>
    </row>
    <row r="11" spans="1:15" s="31" customFormat="1" ht="37.5" customHeight="1">
      <c r="A11" s="24" t="s">
        <v>27</v>
      </c>
      <c r="B11" s="25" t="s">
        <v>19</v>
      </c>
      <c r="C11" s="34"/>
      <c r="D11" s="34"/>
      <c r="E11" s="32" t="s">
        <v>29</v>
      </c>
      <c r="F11" s="34"/>
      <c r="G11" s="34"/>
      <c r="H11" s="32" t="s">
        <v>29</v>
      </c>
      <c r="I11" s="34"/>
      <c r="J11" s="34"/>
      <c r="K11" s="32" t="s">
        <v>29</v>
      </c>
      <c r="L11" s="33" t="s">
        <v>29</v>
      </c>
      <c r="M11" s="33" t="s">
        <v>29</v>
      </c>
      <c r="N11" s="29"/>
      <c r="O11" s="30"/>
    </row>
    <row r="12" spans="1:15" s="31" customFormat="1" ht="37.5" customHeight="1">
      <c r="A12" s="24" t="s">
        <v>36</v>
      </c>
      <c r="B12" s="25" t="s">
        <v>31</v>
      </c>
      <c r="C12" s="35">
        <f>C8*C10</f>
        <v>71.483999999999995</v>
      </c>
      <c r="D12" s="35">
        <f>D8*D10</f>
        <v>71.483999999999995</v>
      </c>
      <c r="E12" s="32" t="s">
        <v>29</v>
      </c>
      <c r="F12" s="35">
        <f>F8*F10</f>
        <v>128.70999999999998</v>
      </c>
      <c r="G12" s="35">
        <f>G8*G10</f>
        <v>128.70999999999998</v>
      </c>
      <c r="H12" s="32" t="s">
        <v>29</v>
      </c>
      <c r="I12" s="35">
        <f>I8*I10</f>
        <v>515.96799999999996</v>
      </c>
      <c r="J12" s="35">
        <f>J8*J10</f>
        <v>515.96799999999996</v>
      </c>
      <c r="K12" s="32" t="s">
        <v>29</v>
      </c>
      <c r="L12" s="36">
        <f>C12+F12+I12</f>
        <v>716.16199999999992</v>
      </c>
      <c r="M12" s="36">
        <f t="shared" ref="M12:M14" si="0">D12+G12+J12</f>
        <v>716.16199999999992</v>
      </c>
      <c r="N12" s="74"/>
      <c r="O12" s="30"/>
    </row>
    <row r="13" spans="1:15" s="31" customFormat="1" ht="37.5" customHeight="1">
      <c r="A13" s="24" t="s">
        <v>25</v>
      </c>
      <c r="B13" s="25" t="s">
        <v>31</v>
      </c>
      <c r="C13" s="34"/>
      <c r="D13" s="34"/>
      <c r="E13" s="32" t="s">
        <v>29</v>
      </c>
      <c r="F13" s="34"/>
      <c r="G13" s="34"/>
      <c r="H13" s="32" t="s">
        <v>29</v>
      </c>
      <c r="I13" s="34"/>
      <c r="J13" s="34"/>
      <c r="K13" s="32" t="s">
        <v>29</v>
      </c>
      <c r="L13" s="36">
        <f t="shared" ref="L13:L14" si="1">C13+F13+I13</f>
        <v>0</v>
      </c>
      <c r="M13" s="36">
        <f t="shared" si="0"/>
        <v>0</v>
      </c>
      <c r="N13" s="74"/>
      <c r="O13" s="30"/>
    </row>
    <row r="14" spans="1:15" s="41" customFormat="1" ht="54.75" customHeight="1">
      <c r="A14" s="38" t="s">
        <v>35</v>
      </c>
      <c r="B14" s="25" t="s">
        <v>6</v>
      </c>
      <c r="C14" s="39">
        <f t="shared" ref="C14:D14" si="2">C15+C16</f>
        <v>1416.81288</v>
      </c>
      <c r="D14" s="39">
        <f t="shared" si="2"/>
        <v>1740.6353999999999</v>
      </c>
      <c r="E14" s="39">
        <f>D14/C14</f>
        <v>1.2285570131180625</v>
      </c>
      <c r="F14" s="39">
        <f>F15+F16</f>
        <v>2551.0321999999996</v>
      </c>
      <c r="G14" s="39">
        <f t="shared" ref="G14" si="3">G15+G16</f>
        <v>3134.0884999999998</v>
      </c>
      <c r="H14" s="39">
        <f>G14/F14</f>
        <v>1.2285570131180628</v>
      </c>
      <c r="I14" s="39">
        <f>I15+I16</f>
        <v>10226.48576</v>
      </c>
      <c r="J14" s="39">
        <f t="shared" ref="J14" si="4">J15+J16</f>
        <v>12563.8208</v>
      </c>
      <c r="K14" s="39">
        <f>J14/I14</f>
        <v>1.2285570131180625</v>
      </c>
      <c r="L14" s="36">
        <f t="shared" si="1"/>
        <v>14194.330839999999</v>
      </c>
      <c r="M14" s="36">
        <f t="shared" si="0"/>
        <v>17438.544699999999</v>
      </c>
      <c r="N14" s="37">
        <f>M14/L14</f>
        <v>1.2285570131180625</v>
      </c>
      <c r="O14" s="40"/>
    </row>
    <row r="15" spans="1:15" s="41" customFormat="1" ht="54.75" customHeight="1">
      <c r="A15" s="24" t="s">
        <v>63</v>
      </c>
      <c r="B15" s="24" t="s">
        <v>6</v>
      </c>
      <c r="C15" s="39">
        <f>C12*C9</f>
        <v>1416.81288</v>
      </c>
      <c r="D15" s="39">
        <f>D12*D9</f>
        <v>1740.6353999999999</v>
      </c>
      <c r="E15" s="32" t="s">
        <v>29</v>
      </c>
      <c r="F15" s="39">
        <f>F12*F9</f>
        <v>2551.0321999999996</v>
      </c>
      <c r="G15" s="39">
        <f>G12*G9</f>
        <v>3134.0884999999998</v>
      </c>
      <c r="H15" s="32" t="s">
        <v>29</v>
      </c>
      <c r="I15" s="39">
        <f>I12*I9</f>
        <v>10226.48576</v>
      </c>
      <c r="J15" s="39">
        <f>J12*J9</f>
        <v>12563.8208</v>
      </c>
      <c r="K15" s="32" t="s">
        <v>29</v>
      </c>
      <c r="L15" s="33" t="s">
        <v>29</v>
      </c>
      <c r="M15" s="33" t="s">
        <v>29</v>
      </c>
      <c r="N15" s="34"/>
      <c r="O15" s="40"/>
    </row>
    <row r="16" spans="1:15" s="41" customFormat="1" ht="52.5" customHeight="1">
      <c r="A16" s="24" t="s">
        <v>64</v>
      </c>
      <c r="B16" s="24" t="s">
        <v>6</v>
      </c>
      <c r="C16" s="39">
        <f>C13*C9</f>
        <v>0</v>
      </c>
      <c r="D16" s="39">
        <f>D13*D9</f>
        <v>0</v>
      </c>
      <c r="E16" s="32" t="s">
        <v>29</v>
      </c>
      <c r="F16" s="39">
        <f>F13*F9</f>
        <v>0</v>
      </c>
      <c r="G16" s="39">
        <f>G13*G9</f>
        <v>0</v>
      </c>
      <c r="H16" s="32" t="s">
        <v>29</v>
      </c>
      <c r="I16" s="39">
        <f>I13*I9</f>
        <v>0</v>
      </c>
      <c r="J16" s="39">
        <f>J13*J9</f>
        <v>0</v>
      </c>
      <c r="K16" s="32" t="s">
        <v>29</v>
      </c>
      <c r="L16" s="33" t="s">
        <v>29</v>
      </c>
      <c r="M16" s="33" t="s">
        <v>29</v>
      </c>
      <c r="N16" s="34"/>
      <c r="O16" s="40"/>
    </row>
    <row r="17" spans="1:15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85"/>
      <c r="J17" s="85"/>
      <c r="K17" s="85"/>
      <c r="L17" s="79"/>
      <c r="M17" s="79"/>
      <c r="N17" s="75"/>
      <c r="O17" s="27" t="s">
        <v>68</v>
      </c>
    </row>
    <row r="18" spans="1:15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90"/>
      <c r="J18" s="91"/>
      <c r="K18" s="92"/>
      <c r="L18" s="28"/>
      <c r="M18" s="28"/>
      <c r="N18" s="29"/>
      <c r="O18" s="30"/>
    </row>
    <row r="19" spans="1:15" s="31" customFormat="1" ht="37.5" customHeight="1">
      <c r="A19" s="24" t="s">
        <v>3</v>
      </c>
      <c r="B19" s="25" t="s">
        <v>48</v>
      </c>
      <c r="C19" s="71"/>
      <c r="D19" s="42"/>
      <c r="E19" s="32" t="s">
        <v>29</v>
      </c>
      <c r="F19" s="43"/>
      <c r="G19" s="43"/>
      <c r="H19" s="32" t="s">
        <v>29</v>
      </c>
      <c r="I19" s="43"/>
      <c r="J19" s="43"/>
      <c r="K19" s="32" t="s">
        <v>29</v>
      </c>
      <c r="L19" s="33" t="s">
        <v>29</v>
      </c>
      <c r="M19" s="33" t="s">
        <v>29</v>
      </c>
      <c r="N19" s="29"/>
      <c r="O19" s="30"/>
    </row>
    <row r="20" spans="1:15" s="31" customFormat="1" ht="37.5" customHeight="1">
      <c r="A20" s="24" t="s">
        <v>5</v>
      </c>
      <c r="B20" s="25" t="s">
        <v>49</v>
      </c>
      <c r="C20" s="44"/>
      <c r="D20" s="34"/>
      <c r="E20" s="32" t="s">
        <v>29</v>
      </c>
      <c r="F20" s="34"/>
      <c r="G20" s="34"/>
      <c r="H20" s="32" t="s">
        <v>29</v>
      </c>
      <c r="I20" s="34"/>
      <c r="J20" s="34"/>
      <c r="K20" s="32" t="s">
        <v>29</v>
      </c>
      <c r="L20" s="33" t="s">
        <v>29</v>
      </c>
      <c r="M20" s="33" t="s">
        <v>29</v>
      </c>
      <c r="N20" s="29"/>
      <c r="O20" s="30"/>
    </row>
    <row r="21" spans="1:15" s="31" customFormat="1" ht="37.5" customHeight="1">
      <c r="A21" s="24" t="s">
        <v>26</v>
      </c>
      <c r="B21" s="25" t="s">
        <v>19</v>
      </c>
      <c r="C21" s="44"/>
      <c r="D21" s="34"/>
      <c r="E21" s="32" t="s">
        <v>29</v>
      </c>
      <c r="F21" s="34"/>
      <c r="G21" s="34"/>
      <c r="H21" s="32" t="s">
        <v>29</v>
      </c>
      <c r="I21" s="34"/>
      <c r="J21" s="34"/>
      <c r="K21" s="32" t="s">
        <v>29</v>
      </c>
      <c r="L21" s="33" t="s">
        <v>29</v>
      </c>
      <c r="M21" s="33" t="s">
        <v>29</v>
      </c>
      <c r="N21" s="29"/>
      <c r="O21" s="30"/>
    </row>
    <row r="22" spans="1:15" s="31" customFormat="1" ht="37.5" customHeight="1">
      <c r="A22" s="24" t="s">
        <v>27</v>
      </c>
      <c r="B22" s="25" t="s">
        <v>19</v>
      </c>
      <c r="C22" s="44"/>
      <c r="D22" s="34"/>
      <c r="E22" s="32" t="s">
        <v>29</v>
      </c>
      <c r="F22" s="34"/>
      <c r="G22" s="34"/>
      <c r="H22" s="32" t="s">
        <v>29</v>
      </c>
      <c r="I22" s="34"/>
      <c r="J22" s="34"/>
      <c r="K22" s="32" t="s">
        <v>29</v>
      </c>
      <c r="L22" s="33" t="s">
        <v>29</v>
      </c>
      <c r="M22" s="33" t="s">
        <v>29</v>
      </c>
      <c r="N22" s="29"/>
      <c r="O22" s="30"/>
    </row>
    <row r="23" spans="1:15" s="31" customFormat="1" ht="37.5" customHeight="1">
      <c r="A23" s="24" t="s">
        <v>25</v>
      </c>
      <c r="B23" s="25" t="s">
        <v>19</v>
      </c>
      <c r="C23" s="44"/>
      <c r="D23" s="34"/>
      <c r="E23" s="32" t="s">
        <v>29</v>
      </c>
      <c r="F23" s="34"/>
      <c r="G23" s="34"/>
      <c r="H23" s="32" t="s">
        <v>29</v>
      </c>
      <c r="I23" s="34"/>
      <c r="J23" s="34"/>
      <c r="K23" s="32" t="s">
        <v>29</v>
      </c>
      <c r="L23" s="36">
        <f t="shared" ref="L23:L25" si="5">C23+F23+I23</f>
        <v>0</v>
      </c>
      <c r="M23" s="36">
        <f t="shared" ref="M23:M25" si="6">D23+G23+J23</f>
        <v>0</v>
      </c>
      <c r="N23" s="74"/>
      <c r="O23" s="30"/>
    </row>
    <row r="24" spans="1:15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5">
        <f>I19*I21</f>
        <v>0</v>
      </c>
      <c r="J24" s="35">
        <f>J19*J21</f>
        <v>0</v>
      </c>
      <c r="K24" s="32" t="s">
        <v>29</v>
      </c>
      <c r="L24" s="36">
        <f t="shared" si="5"/>
        <v>0</v>
      </c>
      <c r="M24" s="36">
        <f t="shared" si="6"/>
        <v>0</v>
      </c>
      <c r="N24" s="74"/>
      <c r="O24" s="30"/>
    </row>
    <row r="25" spans="1:15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45">
        <f>I26+I27</f>
        <v>0</v>
      </c>
      <c r="J25" s="45">
        <f>J26+J27</f>
        <v>0</v>
      </c>
      <c r="K25" s="35" t="e">
        <f>J25/I25</f>
        <v>#DIV/0!</v>
      </c>
      <c r="L25" s="36">
        <f t="shared" si="5"/>
        <v>0</v>
      </c>
      <c r="M25" s="36">
        <f t="shared" si="6"/>
        <v>0</v>
      </c>
      <c r="N25" s="37" t="e">
        <f>M25/L25</f>
        <v>#DIV/0!</v>
      </c>
      <c r="O25" s="30"/>
    </row>
    <row r="26" spans="1:15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46">
        <f>I24*I20</f>
        <v>0</v>
      </c>
      <c r="J26" s="46">
        <f>J24*J20</f>
        <v>0</v>
      </c>
      <c r="K26" s="32" t="s">
        <v>29</v>
      </c>
      <c r="L26" s="33" t="s">
        <v>29</v>
      </c>
      <c r="M26" s="33" t="s">
        <v>29</v>
      </c>
      <c r="N26" s="29"/>
      <c r="O26" s="30"/>
    </row>
    <row r="27" spans="1:15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9">
        <f>I20*I23</f>
        <v>0</v>
      </c>
      <c r="J27" s="39">
        <f>J20*J23</f>
        <v>0</v>
      </c>
      <c r="K27" s="32" t="s">
        <v>29</v>
      </c>
      <c r="L27" s="33" t="s">
        <v>29</v>
      </c>
      <c r="M27" s="33" t="s">
        <v>29</v>
      </c>
      <c r="N27" s="47"/>
      <c r="O27" s="48"/>
    </row>
    <row r="28" spans="1:15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80"/>
      <c r="J28" s="80"/>
      <c r="K28" s="80"/>
      <c r="L28" s="79"/>
      <c r="M28" s="79"/>
      <c r="N28" s="75"/>
      <c r="O28" s="27" t="s">
        <v>68</v>
      </c>
    </row>
    <row r="29" spans="1:15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90"/>
      <c r="J29" s="91"/>
      <c r="K29" s="92"/>
      <c r="L29" s="28"/>
      <c r="M29" s="28"/>
      <c r="N29" s="29"/>
      <c r="O29" s="30"/>
    </row>
    <row r="30" spans="1:15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71"/>
      <c r="J30" s="71"/>
      <c r="K30" s="32" t="s">
        <v>29</v>
      </c>
      <c r="L30" s="33" t="s">
        <v>29</v>
      </c>
      <c r="M30" s="33" t="s">
        <v>29</v>
      </c>
      <c r="N30" s="29"/>
      <c r="O30" s="30"/>
    </row>
    <row r="31" spans="1:15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71"/>
      <c r="J31" s="71"/>
      <c r="K31" s="32"/>
      <c r="L31" s="33"/>
      <c r="M31" s="33"/>
      <c r="N31" s="29"/>
      <c r="O31" s="30"/>
    </row>
    <row r="32" spans="1:15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71"/>
      <c r="J32" s="71"/>
      <c r="K32" s="32"/>
      <c r="L32" s="33"/>
      <c r="M32" s="33"/>
      <c r="N32" s="29"/>
      <c r="O32" s="30"/>
    </row>
    <row r="33" spans="1:15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4"/>
      <c r="J33" s="34"/>
      <c r="K33" s="32" t="s">
        <v>29</v>
      </c>
      <c r="L33" s="33" t="s">
        <v>29</v>
      </c>
      <c r="M33" s="33" t="s">
        <v>29</v>
      </c>
      <c r="N33" s="29"/>
      <c r="O33" s="30"/>
    </row>
    <row r="34" spans="1:15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4"/>
      <c r="J34" s="34"/>
      <c r="K34" s="32" t="s">
        <v>29</v>
      </c>
      <c r="L34" s="33" t="s">
        <v>29</v>
      </c>
      <c r="M34" s="33" t="s">
        <v>29</v>
      </c>
      <c r="N34" s="29"/>
      <c r="O34" s="30"/>
    </row>
    <row r="35" spans="1:15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4"/>
      <c r="J35" s="34"/>
      <c r="K35" s="32" t="s">
        <v>29</v>
      </c>
      <c r="L35" s="33" t="s">
        <v>29</v>
      </c>
      <c r="M35" s="33" t="s">
        <v>29</v>
      </c>
      <c r="N35" s="29"/>
      <c r="O35" s="30"/>
    </row>
    <row r="36" spans="1:15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4"/>
      <c r="J36" s="34"/>
      <c r="K36" s="32" t="s">
        <v>29</v>
      </c>
      <c r="L36" s="36">
        <f t="shared" ref="L36:L40" si="7">C36+F36+I36</f>
        <v>0</v>
      </c>
      <c r="M36" s="36">
        <f t="shared" ref="M36:M40" si="8">D36+G36+J36</f>
        <v>0</v>
      </c>
      <c r="N36" s="74"/>
      <c r="O36" s="30"/>
    </row>
    <row r="37" spans="1:15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4"/>
      <c r="J37" s="34"/>
      <c r="K37" s="32" t="s">
        <v>29</v>
      </c>
      <c r="L37" s="36">
        <f t="shared" si="7"/>
        <v>0</v>
      </c>
      <c r="M37" s="36">
        <f t="shared" si="8"/>
        <v>0</v>
      </c>
      <c r="N37" s="74"/>
      <c r="O37" s="30"/>
    </row>
    <row r="38" spans="1:15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5">
        <f>I30*I34</f>
        <v>0</v>
      </c>
      <c r="J38" s="35">
        <f>J30*J34</f>
        <v>0</v>
      </c>
      <c r="K38" s="32" t="s">
        <v>29</v>
      </c>
      <c r="L38" s="36">
        <f t="shared" si="7"/>
        <v>0</v>
      </c>
      <c r="M38" s="36">
        <f t="shared" si="8"/>
        <v>0</v>
      </c>
      <c r="N38" s="74"/>
      <c r="O38" s="30"/>
    </row>
    <row r="39" spans="1:15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4"/>
      <c r="J39" s="34"/>
      <c r="K39" s="32" t="s">
        <v>29</v>
      </c>
      <c r="L39" s="36">
        <f t="shared" si="7"/>
        <v>0</v>
      </c>
      <c r="M39" s="36">
        <f t="shared" si="8"/>
        <v>0</v>
      </c>
      <c r="N39" s="74"/>
      <c r="O39" s="30"/>
    </row>
    <row r="40" spans="1:15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9">
        <f>I41+I42+I43</f>
        <v>0</v>
      </c>
      <c r="J40" s="39">
        <f>J41+J42+J43</f>
        <v>0</v>
      </c>
      <c r="K40" s="39" t="e">
        <f>J40/I40</f>
        <v>#DIV/0!</v>
      </c>
      <c r="L40" s="36">
        <f t="shared" si="7"/>
        <v>0</v>
      </c>
      <c r="M40" s="36">
        <f t="shared" si="8"/>
        <v>0</v>
      </c>
      <c r="N40" s="37" t="e">
        <f>M40/L40</f>
        <v>#DIV/0!</v>
      </c>
      <c r="O40" s="40"/>
    </row>
    <row r="41" spans="1:15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9">
        <f>I38*I33</f>
        <v>0</v>
      </c>
      <c r="J41" s="39">
        <f>J38*J33</f>
        <v>0</v>
      </c>
      <c r="K41" s="32" t="s">
        <v>29</v>
      </c>
      <c r="L41" s="33" t="s">
        <v>29</v>
      </c>
      <c r="M41" s="33" t="s">
        <v>29</v>
      </c>
      <c r="N41" s="34"/>
      <c r="O41" s="40"/>
    </row>
    <row r="42" spans="1:15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9">
        <f>I39*I33</f>
        <v>0</v>
      </c>
      <c r="J42" s="39">
        <f>J39*J33</f>
        <v>0</v>
      </c>
      <c r="K42" s="32" t="s">
        <v>29</v>
      </c>
      <c r="L42" s="33" t="s">
        <v>29</v>
      </c>
      <c r="M42" s="33" t="s">
        <v>29</v>
      </c>
      <c r="N42" s="34"/>
      <c r="O42" s="40"/>
    </row>
    <row r="43" spans="1:15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9">
        <f>I36*I31+I37*I32</f>
        <v>0</v>
      </c>
      <c r="J43" s="39">
        <f>J36*J31+J37*J32</f>
        <v>0</v>
      </c>
      <c r="K43" s="32" t="s">
        <v>29</v>
      </c>
      <c r="L43" s="33" t="s">
        <v>29</v>
      </c>
      <c r="M43" s="33" t="s">
        <v>29</v>
      </c>
      <c r="N43" s="34"/>
      <c r="O43" s="40"/>
    </row>
    <row r="44" spans="1:15" s="31" customFormat="1" ht="37.5" customHeight="1">
      <c r="A44" s="76" t="s">
        <v>9</v>
      </c>
      <c r="B44" s="77"/>
      <c r="C44" s="85"/>
      <c r="D44" s="93"/>
      <c r="E44" s="93"/>
      <c r="F44" s="93"/>
      <c r="G44" s="93"/>
      <c r="H44" s="93"/>
      <c r="I44" s="93"/>
      <c r="J44" s="93"/>
      <c r="K44" s="93"/>
      <c r="L44" s="79"/>
      <c r="M44" s="79"/>
      <c r="N44" s="75"/>
      <c r="O44" s="27" t="s">
        <v>68</v>
      </c>
    </row>
    <row r="45" spans="1:15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90"/>
      <c r="J45" s="91"/>
      <c r="K45" s="92"/>
      <c r="L45" s="28"/>
      <c r="M45" s="28"/>
      <c r="N45" s="29"/>
      <c r="O45" s="30"/>
    </row>
    <row r="46" spans="1:15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52"/>
      <c r="G46" s="52"/>
      <c r="H46" s="32" t="s">
        <v>29</v>
      </c>
      <c r="I46" s="52"/>
      <c r="J46" s="52"/>
      <c r="K46" s="32" t="s">
        <v>29</v>
      </c>
      <c r="L46" s="33" t="s">
        <v>29</v>
      </c>
      <c r="M46" s="33" t="s">
        <v>29</v>
      </c>
      <c r="N46" s="29"/>
      <c r="O46" s="30"/>
    </row>
    <row r="47" spans="1:15" s="31" customFormat="1" ht="37.5" customHeight="1">
      <c r="A47" s="24" t="s">
        <v>5</v>
      </c>
      <c r="B47" s="25" t="s">
        <v>10</v>
      </c>
      <c r="C47" s="34"/>
      <c r="D47" s="34"/>
      <c r="E47" s="32" t="s">
        <v>29</v>
      </c>
      <c r="F47" s="34"/>
      <c r="G47" s="34"/>
      <c r="H47" s="32" t="s">
        <v>29</v>
      </c>
      <c r="I47" s="34"/>
      <c r="J47" s="34"/>
      <c r="K47" s="32" t="s">
        <v>29</v>
      </c>
      <c r="L47" s="33" t="s">
        <v>29</v>
      </c>
      <c r="M47" s="33" t="s">
        <v>29</v>
      </c>
      <c r="N47" s="29"/>
      <c r="O47" s="30"/>
    </row>
    <row r="48" spans="1:15" s="31" customFormat="1" ht="60" customHeight="1">
      <c r="A48" s="24" t="s">
        <v>66</v>
      </c>
      <c r="B48" s="25" t="s">
        <v>20</v>
      </c>
      <c r="C48" s="34"/>
      <c r="D48" s="34"/>
      <c r="E48" s="32" t="s">
        <v>29</v>
      </c>
      <c r="F48" s="34"/>
      <c r="G48" s="34"/>
      <c r="H48" s="32" t="s">
        <v>29</v>
      </c>
      <c r="I48" s="34"/>
      <c r="J48" s="34"/>
      <c r="K48" s="32" t="s">
        <v>29</v>
      </c>
      <c r="L48" s="33" t="s">
        <v>29</v>
      </c>
      <c r="M48" s="33" t="s">
        <v>29</v>
      </c>
      <c r="N48" s="29"/>
      <c r="O48" s="30"/>
    </row>
    <row r="49" spans="1:15" s="31" customFormat="1" ht="37.5" customHeight="1">
      <c r="A49" s="24" t="s">
        <v>36</v>
      </c>
      <c r="B49" s="25" t="s">
        <v>37</v>
      </c>
      <c r="C49" s="35">
        <f>C46*C48</f>
        <v>0</v>
      </c>
      <c r="D49" s="35">
        <f>D46*D48</f>
        <v>0</v>
      </c>
      <c r="E49" s="32" t="s">
        <v>29</v>
      </c>
      <c r="F49" s="35"/>
      <c r="G49" s="35"/>
      <c r="H49" s="32" t="s">
        <v>29</v>
      </c>
      <c r="I49" s="35"/>
      <c r="J49" s="35"/>
      <c r="K49" s="32" t="s">
        <v>29</v>
      </c>
      <c r="L49" s="36">
        <f t="shared" ref="L49:L51" si="9">C49+F49+I49</f>
        <v>0</v>
      </c>
      <c r="M49" s="36">
        <f t="shared" ref="M49:M51" si="10">D49+G49+J49</f>
        <v>0</v>
      </c>
      <c r="N49" s="74"/>
      <c r="O49" s="30"/>
    </row>
    <row r="50" spans="1:15" s="31" customFormat="1" ht="37.5" customHeight="1">
      <c r="A50" s="24" t="s">
        <v>67</v>
      </c>
      <c r="B50" s="25" t="s">
        <v>37</v>
      </c>
      <c r="C50" s="35"/>
      <c r="D50" s="35"/>
      <c r="E50" s="32" t="s">
        <v>29</v>
      </c>
      <c r="F50" s="35"/>
      <c r="G50" s="35"/>
      <c r="H50" s="32" t="s">
        <v>29</v>
      </c>
      <c r="I50" s="35"/>
      <c r="J50" s="35"/>
      <c r="K50" s="32" t="s">
        <v>29</v>
      </c>
      <c r="L50" s="36">
        <f t="shared" si="9"/>
        <v>0</v>
      </c>
      <c r="M50" s="36">
        <f t="shared" si="10"/>
        <v>0</v>
      </c>
      <c r="N50" s="74"/>
      <c r="O50" s="30"/>
    </row>
    <row r="51" spans="1:15" s="49" customFormat="1" ht="37.5" customHeight="1">
      <c r="A51" s="38" t="s">
        <v>35</v>
      </c>
      <c r="B51" s="25" t="s">
        <v>6</v>
      </c>
      <c r="C51" s="39">
        <f>C52+C53</f>
        <v>0</v>
      </c>
      <c r="D51" s="39">
        <f>D52+D53</f>
        <v>0</v>
      </c>
      <c r="E51" s="39" t="e">
        <f>D51/C51</f>
        <v>#DIV/0!</v>
      </c>
      <c r="F51" s="39">
        <f>F52+F53</f>
        <v>0</v>
      </c>
      <c r="G51" s="39">
        <f>G52+G53</f>
        <v>0</v>
      </c>
      <c r="H51" s="39" t="e">
        <f>G51/F51</f>
        <v>#DIV/0!</v>
      </c>
      <c r="I51" s="39">
        <f>I52+I53</f>
        <v>0</v>
      </c>
      <c r="J51" s="39">
        <f>J52+J53</f>
        <v>0</v>
      </c>
      <c r="K51" s="39" t="e">
        <f>J51/I51</f>
        <v>#DIV/0!</v>
      </c>
      <c r="L51" s="36">
        <f t="shared" si="9"/>
        <v>0</v>
      </c>
      <c r="M51" s="36">
        <f t="shared" si="10"/>
        <v>0</v>
      </c>
      <c r="N51" s="37" t="e">
        <f>M51/L51</f>
        <v>#DIV/0!</v>
      </c>
      <c r="O51" s="48"/>
    </row>
    <row r="52" spans="1:15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11">D52/C52</f>
        <v>#DIV/0!</v>
      </c>
      <c r="F52" s="39">
        <f>F47*F49</f>
        <v>0</v>
      </c>
      <c r="G52" s="39">
        <f>G47*G49</f>
        <v>0</v>
      </c>
      <c r="H52" s="39" t="e">
        <f t="shared" ref="H52:H53" si="12">G52/F52</f>
        <v>#DIV/0!</v>
      </c>
      <c r="I52" s="39">
        <f>I47*I49</f>
        <v>0</v>
      </c>
      <c r="J52" s="39">
        <f>J47*J49</f>
        <v>0</v>
      </c>
      <c r="K52" s="39" t="e">
        <f t="shared" ref="K52:K53" si="13">J52/I52</f>
        <v>#DIV/0!</v>
      </c>
      <c r="L52" s="36"/>
      <c r="M52" s="36"/>
      <c r="N52" s="74"/>
      <c r="O52" s="48"/>
    </row>
    <row r="53" spans="1:15" s="49" customFormat="1" ht="37.5" customHeight="1">
      <c r="A53" s="24" t="s">
        <v>64</v>
      </c>
      <c r="B53" s="25" t="s">
        <v>6</v>
      </c>
      <c r="C53" s="39">
        <f>C47*C50</f>
        <v>0</v>
      </c>
      <c r="D53" s="39">
        <f>D47*D50</f>
        <v>0</v>
      </c>
      <c r="E53" s="39" t="e">
        <f t="shared" si="11"/>
        <v>#DIV/0!</v>
      </c>
      <c r="F53" s="39">
        <f>F47*F50</f>
        <v>0</v>
      </c>
      <c r="G53" s="39">
        <f>G47*G50</f>
        <v>0</v>
      </c>
      <c r="H53" s="39" t="e">
        <f t="shared" si="12"/>
        <v>#DIV/0!</v>
      </c>
      <c r="I53" s="39">
        <f>I47*I50</f>
        <v>0</v>
      </c>
      <c r="J53" s="39">
        <f>J47*J50</f>
        <v>0</v>
      </c>
      <c r="K53" s="39" t="e">
        <f t="shared" si="13"/>
        <v>#DIV/0!</v>
      </c>
      <c r="L53" s="36"/>
      <c r="M53" s="36"/>
      <c r="N53" s="74"/>
      <c r="O53" s="48"/>
    </row>
    <row r="54" spans="1:15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80"/>
      <c r="J54" s="80"/>
      <c r="K54" s="80"/>
      <c r="L54" s="79"/>
      <c r="M54" s="79"/>
      <c r="N54" s="75">
        <v>105.6</v>
      </c>
      <c r="O54" s="27" t="s">
        <v>68</v>
      </c>
    </row>
    <row r="55" spans="1:15" s="31" customFormat="1" ht="37.5" customHeight="1">
      <c r="A55" s="24" t="s">
        <v>23</v>
      </c>
      <c r="B55" s="25" t="s">
        <v>12</v>
      </c>
      <c r="C55" s="53">
        <v>2E-3</v>
      </c>
      <c r="D55" s="53">
        <v>2E-3</v>
      </c>
      <c r="E55" s="32" t="s">
        <v>29</v>
      </c>
      <c r="F55" s="53">
        <v>2E-3</v>
      </c>
      <c r="G55" s="53">
        <v>2E-3</v>
      </c>
      <c r="H55" s="32" t="s">
        <v>29</v>
      </c>
      <c r="I55" s="53">
        <v>2E-3</v>
      </c>
      <c r="J55" s="53">
        <v>2E-3</v>
      </c>
      <c r="K55" s="32" t="s">
        <v>29</v>
      </c>
      <c r="L55" s="33" t="s">
        <v>29</v>
      </c>
      <c r="M55" s="33" t="s">
        <v>29</v>
      </c>
      <c r="N55" s="29"/>
      <c r="O55" s="30"/>
    </row>
    <row r="56" spans="1:15" s="31" customFormat="1" ht="37.5" customHeight="1">
      <c r="A56" s="24" t="s">
        <v>24</v>
      </c>
      <c r="B56" s="25" t="s">
        <v>12</v>
      </c>
      <c r="C56" s="53">
        <v>3.0000000000000001E-3</v>
      </c>
      <c r="D56" s="53">
        <v>3.0000000000000001E-3</v>
      </c>
      <c r="E56" s="32" t="s">
        <v>29</v>
      </c>
      <c r="F56" s="53">
        <v>3.0000000000000001E-3</v>
      </c>
      <c r="G56" s="53">
        <v>3.0000000000000001E-3</v>
      </c>
      <c r="H56" s="32" t="s">
        <v>29</v>
      </c>
      <c r="I56" s="53">
        <v>3.0000000000000001E-3</v>
      </c>
      <c r="J56" s="53">
        <v>3.0000000000000001E-3</v>
      </c>
      <c r="K56" s="32" t="s">
        <v>29</v>
      </c>
      <c r="L56" s="33" t="s">
        <v>29</v>
      </c>
      <c r="M56" s="33" t="s">
        <v>29</v>
      </c>
      <c r="N56" s="29"/>
      <c r="O56" s="30"/>
    </row>
    <row r="57" spans="1:15" s="31" customFormat="1" ht="37.5" customHeight="1">
      <c r="A57" s="24" t="s">
        <v>51</v>
      </c>
      <c r="B57" s="25" t="s">
        <v>13</v>
      </c>
      <c r="C57" s="54">
        <v>2621</v>
      </c>
      <c r="D57" s="54">
        <v>2790</v>
      </c>
      <c r="E57" s="32" t="s">
        <v>29</v>
      </c>
      <c r="F57" s="54">
        <v>2621</v>
      </c>
      <c r="G57" s="54">
        <v>2790</v>
      </c>
      <c r="H57" s="32" t="s">
        <v>29</v>
      </c>
      <c r="I57" s="54">
        <v>2621</v>
      </c>
      <c r="J57" s="54">
        <v>2790</v>
      </c>
      <c r="K57" s="32" t="s">
        <v>29</v>
      </c>
      <c r="L57" s="33" t="s">
        <v>29</v>
      </c>
      <c r="M57" s="33" t="s">
        <v>29</v>
      </c>
      <c r="N57" s="29"/>
      <c r="O57" s="30"/>
    </row>
    <row r="58" spans="1:15" s="31" customFormat="1" ht="37.5" customHeight="1">
      <c r="A58" s="24" t="s">
        <v>52</v>
      </c>
      <c r="B58" s="25" t="s">
        <v>14</v>
      </c>
      <c r="C58" s="34">
        <v>696</v>
      </c>
      <c r="D58" s="34">
        <v>720.36</v>
      </c>
      <c r="E58" s="32" t="s">
        <v>29</v>
      </c>
      <c r="F58" s="34">
        <v>696</v>
      </c>
      <c r="G58" s="34">
        <v>720.36</v>
      </c>
      <c r="H58" s="32" t="s">
        <v>29</v>
      </c>
      <c r="I58" s="34">
        <v>696</v>
      </c>
      <c r="J58" s="34">
        <v>720.36</v>
      </c>
      <c r="K58" s="32" t="s">
        <v>29</v>
      </c>
      <c r="L58" s="33" t="s">
        <v>29</v>
      </c>
      <c r="M58" s="33" t="s">
        <v>29</v>
      </c>
      <c r="N58" s="29"/>
      <c r="O58" s="30"/>
    </row>
    <row r="59" spans="1:15" s="31" customFormat="1" ht="37.5" customHeight="1">
      <c r="A59" s="24" t="s">
        <v>41</v>
      </c>
      <c r="B59" s="25" t="s">
        <v>40</v>
      </c>
      <c r="C59" s="35">
        <f>C55*C61</f>
        <v>0.55200000000000005</v>
      </c>
      <c r="D59" s="35">
        <f>D55*D61</f>
        <v>0.55200000000000005</v>
      </c>
      <c r="E59" s="32" t="s">
        <v>29</v>
      </c>
      <c r="F59" s="35">
        <f>F55*F61</f>
        <v>5.6120000000000001</v>
      </c>
      <c r="G59" s="35">
        <f>G55*G61</f>
        <v>5.6120000000000001</v>
      </c>
      <c r="H59" s="32" t="s">
        <v>29</v>
      </c>
      <c r="I59" s="35">
        <f>I55*I61</f>
        <v>5.8879999999999999</v>
      </c>
      <c r="J59" s="35">
        <f>J55*J61</f>
        <v>5.8879999999999999</v>
      </c>
      <c r="K59" s="32" t="s">
        <v>29</v>
      </c>
      <c r="L59" s="36">
        <f t="shared" ref="L59:L60" si="14">C59+F59+I59</f>
        <v>12.052</v>
      </c>
      <c r="M59" s="36">
        <f t="shared" ref="M59:M60" si="15">D59+G59+J59</f>
        <v>12.052</v>
      </c>
      <c r="N59" s="74"/>
      <c r="O59" s="30"/>
    </row>
    <row r="60" spans="1:15" s="31" customFormat="1" ht="37.5" customHeight="1">
      <c r="A60" s="24" t="s">
        <v>42</v>
      </c>
      <c r="B60" s="25" t="s">
        <v>40</v>
      </c>
      <c r="C60" s="35">
        <f>C56*C61</f>
        <v>0.82800000000000007</v>
      </c>
      <c r="D60" s="35">
        <f>D56*D61</f>
        <v>0.82800000000000007</v>
      </c>
      <c r="E60" s="32" t="s">
        <v>29</v>
      </c>
      <c r="F60" s="35">
        <f>F56*F61</f>
        <v>8.418000000000001</v>
      </c>
      <c r="G60" s="35">
        <f>G56*G61</f>
        <v>8.418000000000001</v>
      </c>
      <c r="H60" s="32" t="s">
        <v>29</v>
      </c>
      <c r="I60" s="35">
        <f>I56*I61</f>
        <v>8.8320000000000007</v>
      </c>
      <c r="J60" s="35">
        <f>J56*J61</f>
        <v>8.8320000000000007</v>
      </c>
      <c r="K60" s="32" t="s">
        <v>29</v>
      </c>
      <c r="L60" s="36">
        <f t="shared" si="14"/>
        <v>18.078000000000003</v>
      </c>
      <c r="M60" s="36">
        <f t="shared" si="15"/>
        <v>18.078000000000003</v>
      </c>
      <c r="N60" s="74"/>
      <c r="O60" s="30"/>
    </row>
    <row r="61" spans="1:15" s="31" customFormat="1" ht="37.5" customHeight="1">
      <c r="A61" s="24" t="s">
        <v>22</v>
      </c>
      <c r="B61" s="25" t="s">
        <v>20</v>
      </c>
      <c r="C61" s="55">
        <v>276</v>
      </c>
      <c r="D61" s="55">
        <v>276</v>
      </c>
      <c r="E61" s="32" t="s">
        <v>29</v>
      </c>
      <c r="F61" s="55">
        <v>2806</v>
      </c>
      <c r="G61" s="55">
        <v>2806</v>
      </c>
      <c r="H61" s="32" t="s">
        <v>29</v>
      </c>
      <c r="I61" s="55">
        <v>2944</v>
      </c>
      <c r="J61" s="55">
        <v>2944</v>
      </c>
      <c r="K61" s="32" t="s">
        <v>29</v>
      </c>
      <c r="L61" s="33" t="s">
        <v>29</v>
      </c>
      <c r="M61" s="33" t="s">
        <v>29</v>
      </c>
      <c r="N61" s="56"/>
      <c r="O61" s="30"/>
    </row>
    <row r="62" spans="1:15" s="31" customFormat="1" ht="37.5" customHeight="1">
      <c r="A62" s="38" t="s">
        <v>53</v>
      </c>
      <c r="B62" s="25" t="s">
        <v>6</v>
      </c>
      <c r="C62" s="39">
        <f>C59*C57+C60*C58</f>
        <v>2023.0800000000002</v>
      </c>
      <c r="D62" s="39">
        <f>D59*D57+D60*D58</f>
        <v>2136.5380800000003</v>
      </c>
      <c r="E62" s="39">
        <f>D62/C62</f>
        <v>1.0560818553888132</v>
      </c>
      <c r="F62" s="39">
        <f>F59*F57+F60*F58</f>
        <v>20567.98</v>
      </c>
      <c r="G62" s="39">
        <f>G59*G57+G60*G58</f>
        <v>21721.47048</v>
      </c>
      <c r="H62" s="39">
        <f>G62/F62</f>
        <v>1.0560818553888132</v>
      </c>
      <c r="I62" s="39">
        <f>I59*I57+I60*I58</f>
        <v>21579.52</v>
      </c>
      <c r="J62" s="39">
        <f>J59*J57+J60*J58</f>
        <v>22789.739520000003</v>
      </c>
      <c r="K62" s="39">
        <f>J62/I62</f>
        <v>1.0560818553888132</v>
      </c>
      <c r="L62" s="36">
        <f t="shared" ref="L62" si="16">C62+F62+I62</f>
        <v>44170.58</v>
      </c>
      <c r="M62" s="36">
        <f t="shared" ref="M62" si="17">D62+G62+J62</f>
        <v>46647.748080000005</v>
      </c>
      <c r="N62" s="37">
        <f>M62/L62</f>
        <v>1.0560818553888132</v>
      </c>
      <c r="O62" s="30"/>
    </row>
    <row r="63" spans="1:15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5"/>
      <c r="J63" s="85"/>
      <c r="K63" s="85"/>
      <c r="L63" s="81"/>
      <c r="M63" s="81"/>
      <c r="N63" s="75">
        <v>104.1</v>
      </c>
      <c r="O63" s="27" t="s">
        <v>68</v>
      </c>
    </row>
    <row r="64" spans="1:15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71"/>
      <c r="J64" s="71"/>
      <c r="K64" s="32" t="s">
        <v>29</v>
      </c>
      <c r="L64" s="33" t="s">
        <v>29</v>
      </c>
      <c r="M64" s="33" t="s">
        <v>29</v>
      </c>
      <c r="N64" s="29"/>
      <c r="O64" s="30"/>
    </row>
    <row r="65" spans="1:15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4">
        <v>1.94</v>
      </c>
      <c r="J65" s="34">
        <v>2.02</v>
      </c>
      <c r="K65" s="32" t="s">
        <v>29</v>
      </c>
      <c r="L65" s="33" t="s">
        <v>29</v>
      </c>
      <c r="M65" s="33" t="s">
        <v>29</v>
      </c>
      <c r="N65" s="29"/>
      <c r="O65" s="30"/>
    </row>
    <row r="66" spans="1:15" s="31" customFormat="1" ht="37.5" customHeight="1">
      <c r="A66" s="24" t="s">
        <v>26</v>
      </c>
      <c r="B66" s="25" t="s">
        <v>19</v>
      </c>
      <c r="C66" s="44"/>
      <c r="D66" s="34"/>
      <c r="E66" s="32" t="s">
        <v>29</v>
      </c>
      <c r="F66" s="34"/>
      <c r="G66" s="44"/>
      <c r="H66" s="32" t="s">
        <v>29</v>
      </c>
      <c r="I66" s="34"/>
      <c r="J66" s="44"/>
      <c r="K66" s="32" t="s">
        <v>29</v>
      </c>
      <c r="L66" s="33" t="s">
        <v>29</v>
      </c>
      <c r="M66" s="33" t="s">
        <v>29</v>
      </c>
      <c r="N66" s="29"/>
      <c r="O66" s="30"/>
    </row>
    <row r="67" spans="1:15" s="31" customFormat="1" ht="37.5" customHeight="1">
      <c r="A67" s="24" t="s">
        <v>27</v>
      </c>
      <c r="B67" s="25" t="s">
        <v>19</v>
      </c>
      <c r="C67" s="44">
        <v>12</v>
      </c>
      <c r="D67" s="34">
        <v>12</v>
      </c>
      <c r="E67" s="32" t="s">
        <v>29</v>
      </c>
      <c r="F67" s="34">
        <v>122</v>
      </c>
      <c r="G67" s="44">
        <v>122</v>
      </c>
      <c r="H67" s="32" t="s">
        <v>29</v>
      </c>
      <c r="I67" s="34">
        <v>128</v>
      </c>
      <c r="J67" s="44">
        <v>128</v>
      </c>
      <c r="K67" s="32" t="s">
        <v>29</v>
      </c>
      <c r="L67" s="33" t="s">
        <v>29</v>
      </c>
      <c r="M67" s="33" t="s">
        <v>29</v>
      </c>
      <c r="N67" s="29"/>
      <c r="O67" s="30"/>
    </row>
    <row r="68" spans="1:15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5">
        <f>I64*I66</f>
        <v>0</v>
      </c>
      <c r="J68" s="35">
        <f>J64*J66</f>
        <v>0</v>
      </c>
      <c r="K68" s="32" t="s">
        <v>29</v>
      </c>
      <c r="L68" s="36">
        <f t="shared" ref="L68:L70" si="18">C68+F68+I68</f>
        <v>0</v>
      </c>
      <c r="M68" s="36">
        <f t="shared" ref="M68:M70" si="19">D68+G68+J68</f>
        <v>0</v>
      </c>
      <c r="N68" s="74"/>
      <c r="O68" s="30"/>
    </row>
    <row r="69" spans="1:15" s="31" customFormat="1" ht="37.5" customHeight="1">
      <c r="A69" s="24" t="s">
        <v>25</v>
      </c>
      <c r="B69" s="25" t="s">
        <v>46</v>
      </c>
      <c r="C69" s="44">
        <v>679</v>
      </c>
      <c r="D69" s="34">
        <v>679</v>
      </c>
      <c r="E69" s="32" t="s">
        <v>29</v>
      </c>
      <c r="F69" s="34">
        <v>6904</v>
      </c>
      <c r="G69" s="44">
        <v>6904</v>
      </c>
      <c r="H69" s="32" t="s">
        <v>29</v>
      </c>
      <c r="I69" s="34">
        <v>7244</v>
      </c>
      <c r="J69" s="44">
        <v>7244</v>
      </c>
      <c r="K69" s="32" t="s">
        <v>29</v>
      </c>
      <c r="L69" s="36">
        <f t="shared" si="18"/>
        <v>14827</v>
      </c>
      <c r="M69" s="36">
        <f t="shared" si="19"/>
        <v>14827</v>
      </c>
      <c r="N69" s="74"/>
      <c r="O69" s="30"/>
    </row>
    <row r="70" spans="1:15" s="41" customFormat="1" ht="54.75" customHeight="1">
      <c r="A70" s="38" t="s">
        <v>35</v>
      </c>
      <c r="B70" s="25" t="s">
        <v>6</v>
      </c>
      <c r="C70" s="39">
        <f>C71+C72</f>
        <v>1317.26</v>
      </c>
      <c r="D70" s="39">
        <f>D71+D72</f>
        <v>1371.58</v>
      </c>
      <c r="E70" s="32" t="s">
        <v>29</v>
      </c>
      <c r="F70" s="39">
        <f>F71+F72</f>
        <v>13393.76</v>
      </c>
      <c r="G70" s="39">
        <f>G71+G72</f>
        <v>13946.08</v>
      </c>
      <c r="H70" s="32" t="s">
        <v>29</v>
      </c>
      <c r="I70" s="39">
        <f>I71+I72</f>
        <v>14053.359999999999</v>
      </c>
      <c r="J70" s="39">
        <f>J71+J72</f>
        <v>14632.880000000001</v>
      </c>
      <c r="K70" s="32" t="s">
        <v>29</v>
      </c>
      <c r="L70" s="36">
        <f t="shared" si="18"/>
        <v>28764.379999999997</v>
      </c>
      <c r="M70" s="36">
        <f t="shared" si="19"/>
        <v>29950.54</v>
      </c>
      <c r="N70" s="37">
        <f>M70/L70</f>
        <v>1.0412371134020619</v>
      </c>
      <c r="O70" s="40"/>
    </row>
    <row r="71" spans="1:15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9">
        <f>I68*I65</f>
        <v>0</v>
      </c>
      <c r="J71" s="39">
        <f>J68*J65</f>
        <v>0</v>
      </c>
      <c r="K71" s="39" t="e">
        <f>J71/I71</f>
        <v>#DIV/0!</v>
      </c>
      <c r="L71" s="33" t="s">
        <v>29</v>
      </c>
      <c r="M71" s="33" t="s">
        <v>29</v>
      </c>
      <c r="N71" s="57"/>
      <c r="O71" s="40"/>
    </row>
    <row r="72" spans="1:15" s="41" customFormat="1" ht="55.5" customHeight="1">
      <c r="A72" s="24" t="s">
        <v>64</v>
      </c>
      <c r="B72" s="24" t="s">
        <v>6</v>
      </c>
      <c r="C72" s="39">
        <f>C69*C65</f>
        <v>1317.26</v>
      </c>
      <c r="D72" s="39">
        <f>D69*D65</f>
        <v>1371.58</v>
      </c>
      <c r="E72" s="32" t="s">
        <v>29</v>
      </c>
      <c r="F72" s="39">
        <f>F69*F65</f>
        <v>13393.76</v>
      </c>
      <c r="G72" s="39">
        <f>G69*G65</f>
        <v>13946.08</v>
      </c>
      <c r="H72" s="32" t="s">
        <v>29</v>
      </c>
      <c r="I72" s="39">
        <f>I69*I65</f>
        <v>14053.359999999999</v>
      </c>
      <c r="J72" s="39">
        <f>J69*J65</f>
        <v>14632.880000000001</v>
      </c>
      <c r="K72" s="32" t="s">
        <v>29</v>
      </c>
      <c r="L72" s="33" t="s">
        <v>29</v>
      </c>
      <c r="M72" s="33" t="s">
        <v>29</v>
      </c>
      <c r="N72" s="34"/>
      <c r="O72" s="40"/>
    </row>
    <row r="73" spans="1:15" s="60" customFormat="1" ht="37.5" customHeight="1">
      <c r="A73" s="76" t="s">
        <v>28</v>
      </c>
      <c r="B73" s="82"/>
      <c r="C73" s="84"/>
      <c r="D73" s="83"/>
      <c r="E73" s="84"/>
      <c r="F73" s="84"/>
      <c r="G73" s="84"/>
      <c r="H73" s="84"/>
      <c r="I73" s="84"/>
      <c r="J73" s="84"/>
      <c r="K73" s="84"/>
      <c r="L73" s="83"/>
      <c r="M73" s="83"/>
      <c r="N73" s="75">
        <v>102.4</v>
      </c>
      <c r="O73" s="27" t="s">
        <v>68</v>
      </c>
    </row>
    <row r="74" spans="1:15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61"/>
      <c r="J74" s="61"/>
      <c r="K74" s="61"/>
      <c r="L74" s="33" t="s">
        <v>29</v>
      </c>
      <c r="M74" s="33" t="s">
        <v>29</v>
      </c>
      <c r="N74" s="58"/>
      <c r="O74" s="59"/>
    </row>
    <row r="75" spans="1:15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1"/>
      <c r="F75" s="61">
        <v>41.5</v>
      </c>
      <c r="G75" s="61">
        <v>42.5</v>
      </c>
      <c r="H75" s="62"/>
      <c r="I75" s="61">
        <v>41.5</v>
      </c>
      <c r="J75" s="61">
        <v>42.5</v>
      </c>
      <c r="K75" s="62"/>
      <c r="L75" s="33" t="s">
        <v>29</v>
      </c>
      <c r="M75" s="33" t="s">
        <v>29</v>
      </c>
      <c r="N75" s="58"/>
      <c r="O75" s="59"/>
    </row>
    <row r="76" spans="1:15" s="60" customFormat="1" ht="37.5" customHeight="1">
      <c r="A76" s="24" t="s">
        <v>38</v>
      </c>
      <c r="B76" s="25" t="s">
        <v>31</v>
      </c>
      <c r="C76" s="63">
        <v>9.1999999999999993</v>
      </c>
      <c r="D76" s="63">
        <v>9.1999999999999993</v>
      </c>
      <c r="E76" s="61"/>
      <c r="F76" s="63">
        <v>92</v>
      </c>
      <c r="G76" s="63">
        <v>92</v>
      </c>
      <c r="H76" s="62"/>
      <c r="I76" s="63">
        <v>94</v>
      </c>
      <c r="J76" s="63">
        <v>94</v>
      </c>
      <c r="K76" s="62"/>
      <c r="L76" s="36">
        <f t="shared" ref="L76" si="20">C76+F76+I76</f>
        <v>195.2</v>
      </c>
      <c r="M76" s="36">
        <f t="shared" ref="M76" si="21">D76+G76+J76</f>
        <v>195.2</v>
      </c>
      <c r="N76" s="74"/>
      <c r="O76" s="59"/>
    </row>
    <row r="77" spans="1:15" s="60" customFormat="1" ht="37.5" customHeight="1">
      <c r="A77" s="24" t="s">
        <v>18</v>
      </c>
      <c r="B77" s="25" t="s">
        <v>19</v>
      </c>
      <c r="C77" s="61">
        <v>12</v>
      </c>
      <c r="D77" s="61">
        <v>12</v>
      </c>
      <c r="E77" s="61"/>
      <c r="F77" s="61">
        <v>122</v>
      </c>
      <c r="G77" s="61">
        <v>122</v>
      </c>
      <c r="H77" s="61"/>
      <c r="I77" s="61">
        <v>128</v>
      </c>
      <c r="J77" s="61">
        <v>128</v>
      </c>
      <c r="K77" s="61"/>
      <c r="L77" s="33" t="s">
        <v>29</v>
      </c>
      <c r="M77" s="33" t="s">
        <v>29</v>
      </c>
      <c r="N77" s="58"/>
      <c r="O77" s="59"/>
    </row>
    <row r="78" spans="1:15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61"/>
      <c r="J78" s="61"/>
      <c r="K78" s="61"/>
      <c r="L78" s="33"/>
      <c r="M78" s="33"/>
      <c r="N78" s="58"/>
      <c r="O78" s="59"/>
    </row>
    <row r="79" spans="1:15" s="60" customFormat="1" ht="37.5" customHeight="1">
      <c r="A79" s="38" t="s">
        <v>53</v>
      </c>
      <c r="B79" s="25" t="s">
        <v>6</v>
      </c>
      <c r="C79" s="64">
        <f>C76*C75</f>
        <v>381.79999999999995</v>
      </c>
      <c r="D79" s="64">
        <f>D76*D75</f>
        <v>390.99999999999994</v>
      </c>
      <c r="E79" s="39">
        <f>D79/C79</f>
        <v>1.0240963855421688</v>
      </c>
      <c r="F79" s="64">
        <f>F76*F75</f>
        <v>3818</v>
      </c>
      <c r="G79" s="64">
        <f>G76*G75</f>
        <v>3910</v>
      </c>
      <c r="H79" s="39">
        <f>G79/F79</f>
        <v>1.0240963855421688</v>
      </c>
      <c r="I79" s="64">
        <f>I76*I75</f>
        <v>3901</v>
      </c>
      <c r="J79" s="64">
        <f>J76*J75</f>
        <v>3995</v>
      </c>
      <c r="K79" s="39">
        <f>J79/I79</f>
        <v>1.0240963855421688</v>
      </c>
      <c r="L79" s="36">
        <f t="shared" ref="L79" si="22">C79+F79+I79</f>
        <v>8100.8</v>
      </c>
      <c r="M79" s="36">
        <f t="shared" ref="M79" si="23">D79+G79+J79</f>
        <v>8296</v>
      </c>
      <c r="N79" s="37">
        <f>M79/L79</f>
        <v>1.0240963855421688</v>
      </c>
      <c r="O79" s="59"/>
    </row>
    <row r="80" spans="1:15" s="68" customFormat="1" ht="61.5" customHeight="1">
      <c r="A80" s="26" t="s">
        <v>30</v>
      </c>
      <c r="B80" s="65" t="s">
        <v>2</v>
      </c>
      <c r="C80" s="66">
        <f>C14+C25+C40+C51+C62+C70+C79</f>
        <v>5138.9528800000007</v>
      </c>
      <c r="D80" s="66">
        <f>D14+D25+D40+D51+D62+D70+D79</f>
        <v>5639.7534800000003</v>
      </c>
      <c r="E80" s="87">
        <f>D80/C80</f>
        <v>1.0974518762273608</v>
      </c>
      <c r="F80" s="66">
        <f>F14+F25+F40+F51+F62+F70+F79</f>
        <v>40330.772199999999</v>
      </c>
      <c r="G80" s="66">
        <f>G14+G25+G40+G51+G62+G70+G79</f>
        <v>42711.638980000003</v>
      </c>
      <c r="H80" s="87">
        <f>G80/F80</f>
        <v>1.0590335034547145</v>
      </c>
      <c r="I80" s="66">
        <f>I14+I25+I40+I51+I62+I70+I79</f>
        <v>49760.365760000001</v>
      </c>
      <c r="J80" s="66">
        <f>J14+J25+J40+J51+J62+J70+J79</f>
        <v>53981.440320000009</v>
      </c>
      <c r="K80" s="87">
        <f>J80/I80</f>
        <v>1.0848280452832428</v>
      </c>
      <c r="L80" s="72">
        <f>L14+L25+L40+L51+L62+L70+L79</f>
        <v>95230.090840000004</v>
      </c>
      <c r="M80" s="72">
        <f>M14+M25+M40+M51+M62+M70+M79</f>
        <v>102332.83278</v>
      </c>
      <c r="N80" s="73">
        <f>M80/L80</f>
        <v>1.0745850589592905</v>
      </c>
      <c r="O80" s="67"/>
    </row>
    <row r="81" spans="1:15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69"/>
      <c r="J81" s="69"/>
      <c r="K81" s="69"/>
      <c r="L81" s="30"/>
      <c r="M81" s="30"/>
      <c r="N81" s="75">
        <v>109.7</v>
      </c>
      <c r="O81" s="27" t="s">
        <v>68</v>
      </c>
    </row>
    <row r="82" spans="1:15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69"/>
      <c r="J82" s="69"/>
      <c r="K82" s="69"/>
      <c r="L82" s="30"/>
      <c r="M82" s="30"/>
      <c r="N82" s="30"/>
      <c r="O82" s="30"/>
    </row>
  </sheetData>
  <mergeCells count="25">
    <mergeCell ref="L3:M3"/>
    <mergeCell ref="N3:N4"/>
    <mergeCell ref="C4:E4"/>
    <mergeCell ref="F4:H4"/>
    <mergeCell ref="I4:K4"/>
    <mergeCell ref="A7:B7"/>
    <mergeCell ref="C7:E7"/>
    <mergeCell ref="A18:B18"/>
    <mergeCell ref="C18:E18"/>
    <mergeCell ref="A3:A5"/>
    <mergeCell ref="B3:B5"/>
    <mergeCell ref="C3:K3"/>
    <mergeCell ref="F18:H18"/>
    <mergeCell ref="I18:K18"/>
    <mergeCell ref="A45:B45"/>
    <mergeCell ref="C45:E45"/>
    <mergeCell ref="F45:H45"/>
    <mergeCell ref="I45:K45"/>
    <mergeCell ref="A29:B29"/>
    <mergeCell ref="C29:E29"/>
    <mergeCell ref="F29:H29"/>
    <mergeCell ref="I29:K29"/>
    <mergeCell ref="D44:E44"/>
    <mergeCell ref="F44:H44"/>
    <mergeCell ref="I44:K44"/>
  </mergeCells>
  <pageMargins left="0.78740157480314965" right="0.39370078740157483" top="0.19685039370078741" bottom="0.19685039370078741" header="0.11811023622047245" footer="0.11811023622047245"/>
  <pageSetup paperSize="8" scale="45" fitToHeight="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82"/>
  <sheetViews>
    <sheetView zoomScale="69" zoomScaleNormal="69" zoomScaleSheetLayoutView="70" workbookViewId="0">
      <pane xSplit="1" ySplit="4" topLeftCell="D64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N81"/>
    </sheetView>
  </sheetViews>
  <sheetFormatPr defaultRowHeight="16.5"/>
  <cols>
    <col min="1" max="1" width="33.5703125" style="9" customWidth="1"/>
    <col min="2" max="2" width="13.5703125" style="8" customWidth="1"/>
    <col min="3" max="4" width="15.28515625" style="10" customWidth="1"/>
    <col min="5" max="5" width="13.85546875" style="10" customWidth="1"/>
    <col min="6" max="11" width="15.140625" style="10" customWidth="1"/>
    <col min="12" max="12" width="32.28515625" style="7" customWidth="1"/>
    <col min="13" max="13" width="31.85546875" style="7" customWidth="1"/>
    <col min="14" max="14" width="19.5703125" style="7" customWidth="1"/>
    <col min="15" max="67" width="9.140625" style="7"/>
    <col min="68" max="68" width="18.85546875" style="7" customWidth="1"/>
    <col min="69" max="69" width="13.5703125" style="7" customWidth="1"/>
    <col min="70" max="74" width="0" style="7" hidden="1" customWidth="1"/>
    <col min="75" max="203" width="10.5703125" style="7" customWidth="1"/>
    <col min="204" max="205" width="0" style="7" hidden="1" customWidth="1"/>
    <col min="206" max="217" width="10.5703125" style="7" customWidth="1"/>
    <col min="218" max="220" width="0" style="7" hidden="1" customWidth="1"/>
    <col min="221" max="226" width="10.5703125" style="7" customWidth="1"/>
    <col min="227" max="229" width="0" style="7" hidden="1" customWidth="1"/>
    <col min="230" max="235" width="10.5703125" style="7" customWidth="1"/>
    <col min="236" max="238" width="0" style="7" hidden="1" customWidth="1"/>
    <col min="239" max="247" width="10.5703125" style="7" customWidth="1"/>
    <col min="248" max="250" width="0" style="7" hidden="1" customWidth="1"/>
    <col min="251" max="265" width="10.5703125" style="7" customWidth="1"/>
    <col min="266" max="323" width="9.140625" style="7"/>
    <col min="324" max="324" width="18.85546875" style="7" customWidth="1"/>
    <col min="325" max="325" width="13.5703125" style="7" customWidth="1"/>
    <col min="326" max="330" width="0" style="7" hidden="1" customWidth="1"/>
    <col min="331" max="459" width="10.5703125" style="7" customWidth="1"/>
    <col min="460" max="461" width="0" style="7" hidden="1" customWidth="1"/>
    <col min="462" max="473" width="10.5703125" style="7" customWidth="1"/>
    <col min="474" max="476" width="0" style="7" hidden="1" customWidth="1"/>
    <col min="477" max="482" width="10.5703125" style="7" customWidth="1"/>
    <col min="483" max="485" width="0" style="7" hidden="1" customWidth="1"/>
    <col min="486" max="491" width="10.5703125" style="7" customWidth="1"/>
    <col min="492" max="494" width="0" style="7" hidden="1" customWidth="1"/>
    <col min="495" max="503" width="10.5703125" style="7" customWidth="1"/>
    <col min="504" max="506" width="0" style="7" hidden="1" customWidth="1"/>
    <col min="507" max="521" width="10.5703125" style="7" customWidth="1"/>
    <col min="522" max="579" width="9.140625" style="7"/>
    <col min="580" max="580" width="18.85546875" style="7" customWidth="1"/>
    <col min="581" max="581" width="13.5703125" style="7" customWidth="1"/>
    <col min="582" max="586" width="0" style="7" hidden="1" customWidth="1"/>
    <col min="587" max="715" width="10.5703125" style="7" customWidth="1"/>
    <col min="716" max="717" width="0" style="7" hidden="1" customWidth="1"/>
    <col min="718" max="729" width="10.5703125" style="7" customWidth="1"/>
    <col min="730" max="732" width="0" style="7" hidden="1" customWidth="1"/>
    <col min="733" max="738" width="10.5703125" style="7" customWidth="1"/>
    <col min="739" max="741" width="0" style="7" hidden="1" customWidth="1"/>
    <col min="742" max="747" width="10.5703125" style="7" customWidth="1"/>
    <col min="748" max="750" width="0" style="7" hidden="1" customWidth="1"/>
    <col min="751" max="759" width="10.5703125" style="7" customWidth="1"/>
    <col min="760" max="762" width="0" style="7" hidden="1" customWidth="1"/>
    <col min="763" max="777" width="10.5703125" style="7" customWidth="1"/>
    <col min="778" max="835" width="9.140625" style="7"/>
    <col min="836" max="836" width="18.85546875" style="7" customWidth="1"/>
    <col min="837" max="837" width="13.5703125" style="7" customWidth="1"/>
    <col min="838" max="842" width="0" style="7" hidden="1" customWidth="1"/>
    <col min="843" max="971" width="10.5703125" style="7" customWidth="1"/>
    <col min="972" max="973" width="0" style="7" hidden="1" customWidth="1"/>
    <col min="974" max="985" width="10.5703125" style="7" customWidth="1"/>
    <col min="986" max="988" width="0" style="7" hidden="1" customWidth="1"/>
    <col min="989" max="994" width="10.5703125" style="7" customWidth="1"/>
    <col min="995" max="997" width="0" style="7" hidden="1" customWidth="1"/>
    <col min="998" max="1003" width="10.5703125" style="7" customWidth="1"/>
    <col min="1004" max="1006" width="0" style="7" hidden="1" customWidth="1"/>
    <col min="1007" max="1015" width="10.5703125" style="7" customWidth="1"/>
    <col min="1016" max="1018" width="0" style="7" hidden="1" customWidth="1"/>
    <col min="1019" max="1033" width="10.5703125" style="7" customWidth="1"/>
    <col min="1034" max="1091" width="9.140625" style="7"/>
    <col min="1092" max="1092" width="18.85546875" style="7" customWidth="1"/>
    <col min="1093" max="1093" width="13.5703125" style="7" customWidth="1"/>
    <col min="1094" max="1098" width="0" style="7" hidden="1" customWidth="1"/>
    <col min="1099" max="1227" width="10.5703125" style="7" customWidth="1"/>
    <col min="1228" max="1229" width="0" style="7" hidden="1" customWidth="1"/>
    <col min="1230" max="1241" width="10.5703125" style="7" customWidth="1"/>
    <col min="1242" max="1244" width="0" style="7" hidden="1" customWidth="1"/>
    <col min="1245" max="1250" width="10.5703125" style="7" customWidth="1"/>
    <col min="1251" max="1253" width="0" style="7" hidden="1" customWidth="1"/>
    <col min="1254" max="1259" width="10.5703125" style="7" customWidth="1"/>
    <col min="1260" max="1262" width="0" style="7" hidden="1" customWidth="1"/>
    <col min="1263" max="1271" width="10.5703125" style="7" customWidth="1"/>
    <col min="1272" max="1274" width="0" style="7" hidden="1" customWidth="1"/>
    <col min="1275" max="1289" width="10.5703125" style="7" customWidth="1"/>
    <col min="1290" max="1347" width="9.140625" style="7"/>
    <col min="1348" max="1348" width="18.85546875" style="7" customWidth="1"/>
    <col min="1349" max="1349" width="13.5703125" style="7" customWidth="1"/>
    <col min="1350" max="1354" width="0" style="7" hidden="1" customWidth="1"/>
    <col min="1355" max="1483" width="10.5703125" style="7" customWidth="1"/>
    <col min="1484" max="1485" width="0" style="7" hidden="1" customWidth="1"/>
    <col min="1486" max="1497" width="10.5703125" style="7" customWidth="1"/>
    <col min="1498" max="1500" width="0" style="7" hidden="1" customWidth="1"/>
    <col min="1501" max="1506" width="10.5703125" style="7" customWidth="1"/>
    <col min="1507" max="1509" width="0" style="7" hidden="1" customWidth="1"/>
    <col min="1510" max="1515" width="10.5703125" style="7" customWidth="1"/>
    <col min="1516" max="1518" width="0" style="7" hidden="1" customWidth="1"/>
    <col min="1519" max="1527" width="10.5703125" style="7" customWidth="1"/>
    <col min="1528" max="1530" width="0" style="7" hidden="1" customWidth="1"/>
    <col min="1531" max="1545" width="10.5703125" style="7" customWidth="1"/>
    <col min="1546" max="1603" width="9.140625" style="7"/>
    <col min="1604" max="1604" width="18.85546875" style="7" customWidth="1"/>
    <col min="1605" max="1605" width="13.5703125" style="7" customWidth="1"/>
    <col min="1606" max="1610" width="0" style="7" hidden="1" customWidth="1"/>
    <col min="1611" max="1739" width="10.5703125" style="7" customWidth="1"/>
    <col min="1740" max="1741" width="0" style="7" hidden="1" customWidth="1"/>
    <col min="1742" max="1753" width="10.5703125" style="7" customWidth="1"/>
    <col min="1754" max="1756" width="0" style="7" hidden="1" customWidth="1"/>
    <col min="1757" max="1762" width="10.5703125" style="7" customWidth="1"/>
    <col min="1763" max="1765" width="0" style="7" hidden="1" customWidth="1"/>
    <col min="1766" max="1771" width="10.5703125" style="7" customWidth="1"/>
    <col min="1772" max="1774" width="0" style="7" hidden="1" customWidth="1"/>
    <col min="1775" max="1783" width="10.5703125" style="7" customWidth="1"/>
    <col min="1784" max="1786" width="0" style="7" hidden="1" customWidth="1"/>
    <col min="1787" max="1801" width="10.5703125" style="7" customWidth="1"/>
    <col min="1802" max="1859" width="9.140625" style="7"/>
    <col min="1860" max="1860" width="18.85546875" style="7" customWidth="1"/>
    <col min="1861" max="1861" width="13.5703125" style="7" customWidth="1"/>
    <col min="1862" max="1866" width="0" style="7" hidden="1" customWidth="1"/>
    <col min="1867" max="1995" width="10.5703125" style="7" customWidth="1"/>
    <col min="1996" max="1997" width="0" style="7" hidden="1" customWidth="1"/>
    <col min="1998" max="2009" width="10.5703125" style="7" customWidth="1"/>
    <col min="2010" max="2012" width="0" style="7" hidden="1" customWidth="1"/>
    <col min="2013" max="2018" width="10.5703125" style="7" customWidth="1"/>
    <col min="2019" max="2021" width="0" style="7" hidden="1" customWidth="1"/>
    <col min="2022" max="2027" width="10.5703125" style="7" customWidth="1"/>
    <col min="2028" max="2030" width="0" style="7" hidden="1" customWidth="1"/>
    <col min="2031" max="2039" width="10.5703125" style="7" customWidth="1"/>
    <col min="2040" max="2042" width="0" style="7" hidden="1" customWidth="1"/>
    <col min="2043" max="2057" width="10.5703125" style="7" customWidth="1"/>
    <col min="2058" max="2115" width="9.140625" style="7"/>
    <col min="2116" max="2116" width="18.85546875" style="7" customWidth="1"/>
    <col min="2117" max="2117" width="13.5703125" style="7" customWidth="1"/>
    <col min="2118" max="2122" width="0" style="7" hidden="1" customWidth="1"/>
    <col min="2123" max="2251" width="10.5703125" style="7" customWidth="1"/>
    <col min="2252" max="2253" width="0" style="7" hidden="1" customWidth="1"/>
    <col min="2254" max="2265" width="10.5703125" style="7" customWidth="1"/>
    <col min="2266" max="2268" width="0" style="7" hidden="1" customWidth="1"/>
    <col min="2269" max="2274" width="10.5703125" style="7" customWidth="1"/>
    <col min="2275" max="2277" width="0" style="7" hidden="1" customWidth="1"/>
    <col min="2278" max="2283" width="10.5703125" style="7" customWidth="1"/>
    <col min="2284" max="2286" width="0" style="7" hidden="1" customWidth="1"/>
    <col min="2287" max="2295" width="10.5703125" style="7" customWidth="1"/>
    <col min="2296" max="2298" width="0" style="7" hidden="1" customWidth="1"/>
    <col min="2299" max="2313" width="10.5703125" style="7" customWidth="1"/>
    <col min="2314" max="2371" width="9.140625" style="7"/>
    <col min="2372" max="2372" width="18.85546875" style="7" customWidth="1"/>
    <col min="2373" max="2373" width="13.5703125" style="7" customWidth="1"/>
    <col min="2374" max="2378" width="0" style="7" hidden="1" customWidth="1"/>
    <col min="2379" max="2507" width="10.5703125" style="7" customWidth="1"/>
    <col min="2508" max="2509" width="0" style="7" hidden="1" customWidth="1"/>
    <col min="2510" max="2521" width="10.5703125" style="7" customWidth="1"/>
    <col min="2522" max="2524" width="0" style="7" hidden="1" customWidth="1"/>
    <col min="2525" max="2530" width="10.5703125" style="7" customWidth="1"/>
    <col min="2531" max="2533" width="0" style="7" hidden="1" customWidth="1"/>
    <col min="2534" max="2539" width="10.5703125" style="7" customWidth="1"/>
    <col min="2540" max="2542" width="0" style="7" hidden="1" customWidth="1"/>
    <col min="2543" max="2551" width="10.5703125" style="7" customWidth="1"/>
    <col min="2552" max="2554" width="0" style="7" hidden="1" customWidth="1"/>
    <col min="2555" max="2569" width="10.5703125" style="7" customWidth="1"/>
    <col min="2570" max="2627" width="9.140625" style="7"/>
    <col min="2628" max="2628" width="18.85546875" style="7" customWidth="1"/>
    <col min="2629" max="2629" width="13.5703125" style="7" customWidth="1"/>
    <col min="2630" max="2634" width="0" style="7" hidden="1" customWidth="1"/>
    <col min="2635" max="2763" width="10.5703125" style="7" customWidth="1"/>
    <col min="2764" max="2765" width="0" style="7" hidden="1" customWidth="1"/>
    <col min="2766" max="2777" width="10.5703125" style="7" customWidth="1"/>
    <col min="2778" max="2780" width="0" style="7" hidden="1" customWidth="1"/>
    <col min="2781" max="2786" width="10.5703125" style="7" customWidth="1"/>
    <col min="2787" max="2789" width="0" style="7" hidden="1" customWidth="1"/>
    <col min="2790" max="2795" width="10.5703125" style="7" customWidth="1"/>
    <col min="2796" max="2798" width="0" style="7" hidden="1" customWidth="1"/>
    <col min="2799" max="2807" width="10.5703125" style="7" customWidth="1"/>
    <col min="2808" max="2810" width="0" style="7" hidden="1" customWidth="1"/>
    <col min="2811" max="2825" width="10.5703125" style="7" customWidth="1"/>
    <col min="2826" max="2883" width="9.140625" style="7"/>
    <col min="2884" max="2884" width="18.85546875" style="7" customWidth="1"/>
    <col min="2885" max="2885" width="13.5703125" style="7" customWidth="1"/>
    <col min="2886" max="2890" width="0" style="7" hidden="1" customWidth="1"/>
    <col min="2891" max="3019" width="10.5703125" style="7" customWidth="1"/>
    <col min="3020" max="3021" width="0" style="7" hidden="1" customWidth="1"/>
    <col min="3022" max="3033" width="10.5703125" style="7" customWidth="1"/>
    <col min="3034" max="3036" width="0" style="7" hidden="1" customWidth="1"/>
    <col min="3037" max="3042" width="10.5703125" style="7" customWidth="1"/>
    <col min="3043" max="3045" width="0" style="7" hidden="1" customWidth="1"/>
    <col min="3046" max="3051" width="10.5703125" style="7" customWidth="1"/>
    <col min="3052" max="3054" width="0" style="7" hidden="1" customWidth="1"/>
    <col min="3055" max="3063" width="10.5703125" style="7" customWidth="1"/>
    <col min="3064" max="3066" width="0" style="7" hidden="1" customWidth="1"/>
    <col min="3067" max="3081" width="10.5703125" style="7" customWidth="1"/>
    <col min="3082" max="3139" width="9.140625" style="7"/>
    <col min="3140" max="3140" width="18.85546875" style="7" customWidth="1"/>
    <col min="3141" max="3141" width="13.5703125" style="7" customWidth="1"/>
    <col min="3142" max="3146" width="0" style="7" hidden="1" customWidth="1"/>
    <col min="3147" max="3275" width="10.5703125" style="7" customWidth="1"/>
    <col min="3276" max="3277" width="0" style="7" hidden="1" customWidth="1"/>
    <col min="3278" max="3289" width="10.5703125" style="7" customWidth="1"/>
    <col min="3290" max="3292" width="0" style="7" hidden="1" customWidth="1"/>
    <col min="3293" max="3298" width="10.5703125" style="7" customWidth="1"/>
    <col min="3299" max="3301" width="0" style="7" hidden="1" customWidth="1"/>
    <col min="3302" max="3307" width="10.5703125" style="7" customWidth="1"/>
    <col min="3308" max="3310" width="0" style="7" hidden="1" customWidth="1"/>
    <col min="3311" max="3319" width="10.5703125" style="7" customWidth="1"/>
    <col min="3320" max="3322" width="0" style="7" hidden="1" customWidth="1"/>
    <col min="3323" max="3337" width="10.5703125" style="7" customWidth="1"/>
    <col min="3338" max="3395" width="9.140625" style="7"/>
    <col min="3396" max="3396" width="18.85546875" style="7" customWidth="1"/>
    <col min="3397" max="3397" width="13.5703125" style="7" customWidth="1"/>
    <col min="3398" max="3402" width="0" style="7" hidden="1" customWidth="1"/>
    <col min="3403" max="3531" width="10.5703125" style="7" customWidth="1"/>
    <col min="3532" max="3533" width="0" style="7" hidden="1" customWidth="1"/>
    <col min="3534" max="3545" width="10.5703125" style="7" customWidth="1"/>
    <col min="3546" max="3548" width="0" style="7" hidden="1" customWidth="1"/>
    <col min="3549" max="3554" width="10.5703125" style="7" customWidth="1"/>
    <col min="3555" max="3557" width="0" style="7" hidden="1" customWidth="1"/>
    <col min="3558" max="3563" width="10.5703125" style="7" customWidth="1"/>
    <col min="3564" max="3566" width="0" style="7" hidden="1" customWidth="1"/>
    <col min="3567" max="3575" width="10.5703125" style="7" customWidth="1"/>
    <col min="3576" max="3578" width="0" style="7" hidden="1" customWidth="1"/>
    <col min="3579" max="3593" width="10.5703125" style="7" customWidth="1"/>
    <col min="3594" max="3651" width="9.140625" style="7"/>
    <col min="3652" max="3652" width="18.85546875" style="7" customWidth="1"/>
    <col min="3653" max="3653" width="13.5703125" style="7" customWidth="1"/>
    <col min="3654" max="3658" width="0" style="7" hidden="1" customWidth="1"/>
    <col min="3659" max="3787" width="10.5703125" style="7" customWidth="1"/>
    <col min="3788" max="3789" width="0" style="7" hidden="1" customWidth="1"/>
    <col min="3790" max="3801" width="10.5703125" style="7" customWidth="1"/>
    <col min="3802" max="3804" width="0" style="7" hidden="1" customWidth="1"/>
    <col min="3805" max="3810" width="10.5703125" style="7" customWidth="1"/>
    <col min="3811" max="3813" width="0" style="7" hidden="1" customWidth="1"/>
    <col min="3814" max="3819" width="10.5703125" style="7" customWidth="1"/>
    <col min="3820" max="3822" width="0" style="7" hidden="1" customWidth="1"/>
    <col min="3823" max="3831" width="10.5703125" style="7" customWidth="1"/>
    <col min="3832" max="3834" width="0" style="7" hidden="1" customWidth="1"/>
    <col min="3835" max="3849" width="10.5703125" style="7" customWidth="1"/>
    <col min="3850" max="3907" width="9.140625" style="7"/>
    <col min="3908" max="3908" width="18.85546875" style="7" customWidth="1"/>
    <col min="3909" max="3909" width="13.5703125" style="7" customWidth="1"/>
    <col min="3910" max="3914" width="0" style="7" hidden="1" customWidth="1"/>
    <col min="3915" max="4043" width="10.5703125" style="7" customWidth="1"/>
    <col min="4044" max="4045" width="0" style="7" hidden="1" customWidth="1"/>
    <col min="4046" max="4057" width="10.5703125" style="7" customWidth="1"/>
    <col min="4058" max="4060" width="0" style="7" hidden="1" customWidth="1"/>
    <col min="4061" max="4066" width="10.5703125" style="7" customWidth="1"/>
    <col min="4067" max="4069" width="0" style="7" hidden="1" customWidth="1"/>
    <col min="4070" max="4075" width="10.5703125" style="7" customWidth="1"/>
    <col min="4076" max="4078" width="0" style="7" hidden="1" customWidth="1"/>
    <col min="4079" max="4087" width="10.5703125" style="7" customWidth="1"/>
    <col min="4088" max="4090" width="0" style="7" hidden="1" customWidth="1"/>
    <col min="4091" max="4105" width="10.5703125" style="7" customWidth="1"/>
    <col min="4106" max="4163" width="9.140625" style="7"/>
    <col min="4164" max="4164" width="18.85546875" style="7" customWidth="1"/>
    <col min="4165" max="4165" width="13.5703125" style="7" customWidth="1"/>
    <col min="4166" max="4170" width="0" style="7" hidden="1" customWidth="1"/>
    <col min="4171" max="4299" width="10.5703125" style="7" customWidth="1"/>
    <col min="4300" max="4301" width="0" style="7" hidden="1" customWidth="1"/>
    <col min="4302" max="4313" width="10.5703125" style="7" customWidth="1"/>
    <col min="4314" max="4316" width="0" style="7" hidden="1" customWidth="1"/>
    <col min="4317" max="4322" width="10.5703125" style="7" customWidth="1"/>
    <col min="4323" max="4325" width="0" style="7" hidden="1" customWidth="1"/>
    <col min="4326" max="4331" width="10.5703125" style="7" customWidth="1"/>
    <col min="4332" max="4334" width="0" style="7" hidden="1" customWidth="1"/>
    <col min="4335" max="4343" width="10.5703125" style="7" customWidth="1"/>
    <col min="4344" max="4346" width="0" style="7" hidden="1" customWidth="1"/>
    <col min="4347" max="4361" width="10.5703125" style="7" customWidth="1"/>
    <col min="4362" max="4419" width="9.140625" style="7"/>
    <col min="4420" max="4420" width="18.85546875" style="7" customWidth="1"/>
    <col min="4421" max="4421" width="13.5703125" style="7" customWidth="1"/>
    <col min="4422" max="4426" width="0" style="7" hidden="1" customWidth="1"/>
    <col min="4427" max="4555" width="10.5703125" style="7" customWidth="1"/>
    <col min="4556" max="4557" width="0" style="7" hidden="1" customWidth="1"/>
    <col min="4558" max="4569" width="10.5703125" style="7" customWidth="1"/>
    <col min="4570" max="4572" width="0" style="7" hidden="1" customWidth="1"/>
    <col min="4573" max="4578" width="10.5703125" style="7" customWidth="1"/>
    <col min="4579" max="4581" width="0" style="7" hidden="1" customWidth="1"/>
    <col min="4582" max="4587" width="10.5703125" style="7" customWidth="1"/>
    <col min="4588" max="4590" width="0" style="7" hidden="1" customWidth="1"/>
    <col min="4591" max="4599" width="10.5703125" style="7" customWidth="1"/>
    <col min="4600" max="4602" width="0" style="7" hidden="1" customWidth="1"/>
    <col min="4603" max="4617" width="10.5703125" style="7" customWidth="1"/>
    <col min="4618" max="4675" width="9.140625" style="7"/>
    <col min="4676" max="4676" width="18.85546875" style="7" customWidth="1"/>
    <col min="4677" max="4677" width="13.5703125" style="7" customWidth="1"/>
    <col min="4678" max="4682" width="0" style="7" hidden="1" customWidth="1"/>
    <col min="4683" max="4811" width="10.5703125" style="7" customWidth="1"/>
    <col min="4812" max="4813" width="0" style="7" hidden="1" customWidth="1"/>
    <col min="4814" max="4825" width="10.5703125" style="7" customWidth="1"/>
    <col min="4826" max="4828" width="0" style="7" hidden="1" customWidth="1"/>
    <col min="4829" max="4834" width="10.5703125" style="7" customWidth="1"/>
    <col min="4835" max="4837" width="0" style="7" hidden="1" customWidth="1"/>
    <col min="4838" max="4843" width="10.5703125" style="7" customWidth="1"/>
    <col min="4844" max="4846" width="0" style="7" hidden="1" customWidth="1"/>
    <col min="4847" max="4855" width="10.5703125" style="7" customWidth="1"/>
    <col min="4856" max="4858" width="0" style="7" hidden="1" customWidth="1"/>
    <col min="4859" max="4873" width="10.5703125" style="7" customWidth="1"/>
    <col min="4874" max="4931" width="9.140625" style="7"/>
    <col min="4932" max="4932" width="18.85546875" style="7" customWidth="1"/>
    <col min="4933" max="4933" width="13.5703125" style="7" customWidth="1"/>
    <col min="4934" max="4938" width="0" style="7" hidden="1" customWidth="1"/>
    <col min="4939" max="5067" width="10.5703125" style="7" customWidth="1"/>
    <col min="5068" max="5069" width="0" style="7" hidden="1" customWidth="1"/>
    <col min="5070" max="5081" width="10.5703125" style="7" customWidth="1"/>
    <col min="5082" max="5084" width="0" style="7" hidden="1" customWidth="1"/>
    <col min="5085" max="5090" width="10.5703125" style="7" customWidth="1"/>
    <col min="5091" max="5093" width="0" style="7" hidden="1" customWidth="1"/>
    <col min="5094" max="5099" width="10.5703125" style="7" customWidth="1"/>
    <col min="5100" max="5102" width="0" style="7" hidden="1" customWidth="1"/>
    <col min="5103" max="5111" width="10.5703125" style="7" customWidth="1"/>
    <col min="5112" max="5114" width="0" style="7" hidden="1" customWidth="1"/>
    <col min="5115" max="5129" width="10.5703125" style="7" customWidth="1"/>
    <col min="5130" max="5187" width="9.140625" style="7"/>
    <col min="5188" max="5188" width="18.85546875" style="7" customWidth="1"/>
    <col min="5189" max="5189" width="13.5703125" style="7" customWidth="1"/>
    <col min="5190" max="5194" width="0" style="7" hidden="1" customWidth="1"/>
    <col min="5195" max="5323" width="10.5703125" style="7" customWidth="1"/>
    <col min="5324" max="5325" width="0" style="7" hidden="1" customWidth="1"/>
    <col min="5326" max="5337" width="10.5703125" style="7" customWidth="1"/>
    <col min="5338" max="5340" width="0" style="7" hidden="1" customWidth="1"/>
    <col min="5341" max="5346" width="10.5703125" style="7" customWidth="1"/>
    <col min="5347" max="5349" width="0" style="7" hidden="1" customWidth="1"/>
    <col min="5350" max="5355" width="10.5703125" style="7" customWidth="1"/>
    <col min="5356" max="5358" width="0" style="7" hidden="1" customWidth="1"/>
    <col min="5359" max="5367" width="10.5703125" style="7" customWidth="1"/>
    <col min="5368" max="5370" width="0" style="7" hidden="1" customWidth="1"/>
    <col min="5371" max="5385" width="10.5703125" style="7" customWidth="1"/>
    <col min="5386" max="5443" width="9.140625" style="7"/>
    <col min="5444" max="5444" width="18.85546875" style="7" customWidth="1"/>
    <col min="5445" max="5445" width="13.5703125" style="7" customWidth="1"/>
    <col min="5446" max="5450" width="0" style="7" hidden="1" customWidth="1"/>
    <col min="5451" max="5579" width="10.5703125" style="7" customWidth="1"/>
    <col min="5580" max="5581" width="0" style="7" hidden="1" customWidth="1"/>
    <col min="5582" max="5593" width="10.5703125" style="7" customWidth="1"/>
    <col min="5594" max="5596" width="0" style="7" hidden="1" customWidth="1"/>
    <col min="5597" max="5602" width="10.5703125" style="7" customWidth="1"/>
    <col min="5603" max="5605" width="0" style="7" hidden="1" customWidth="1"/>
    <col min="5606" max="5611" width="10.5703125" style="7" customWidth="1"/>
    <col min="5612" max="5614" width="0" style="7" hidden="1" customWidth="1"/>
    <col min="5615" max="5623" width="10.5703125" style="7" customWidth="1"/>
    <col min="5624" max="5626" width="0" style="7" hidden="1" customWidth="1"/>
    <col min="5627" max="5641" width="10.5703125" style="7" customWidth="1"/>
    <col min="5642" max="5699" width="9.140625" style="7"/>
    <col min="5700" max="5700" width="18.85546875" style="7" customWidth="1"/>
    <col min="5701" max="5701" width="13.5703125" style="7" customWidth="1"/>
    <col min="5702" max="5706" width="0" style="7" hidden="1" customWidth="1"/>
    <col min="5707" max="5835" width="10.5703125" style="7" customWidth="1"/>
    <col min="5836" max="5837" width="0" style="7" hidden="1" customWidth="1"/>
    <col min="5838" max="5849" width="10.5703125" style="7" customWidth="1"/>
    <col min="5850" max="5852" width="0" style="7" hidden="1" customWidth="1"/>
    <col min="5853" max="5858" width="10.5703125" style="7" customWidth="1"/>
    <col min="5859" max="5861" width="0" style="7" hidden="1" customWidth="1"/>
    <col min="5862" max="5867" width="10.5703125" style="7" customWidth="1"/>
    <col min="5868" max="5870" width="0" style="7" hidden="1" customWidth="1"/>
    <col min="5871" max="5879" width="10.5703125" style="7" customWidth="1"/>
    <col min="5880" max="5882" width="0" style="7" hidden="1" customWidth="1"/>
    <col min="5883" max="5897" width="10.5703125" style="7" customWidth="1"/>
    <col min="5898" max="5955" width="9.140625" style="7"/>
    <col min="5956" max="5956" width="18.85546875" style="7" customWidth="1"/>
    <col min="5957" max="5957" width="13.5703125" style="7" customWidth="1"/>
    <col min="5958" max="5962" width="0" style="7" hidden="1" customWidth="1"/>
    <col min="5963" max="6091" width="10.5703125" style="7" customWidth="1"/>
    <col min="6092" max="6093" width="0" style="7" hidden="1" customWidth="1"/>
    <col min="6094" max="6105" width="10.5703125" style="7" customWidth="1"/>
    <col min="6106" max="6108" width="0" style="7" hidden="1" customWidth="1"/>
    <col min="6109" max="6114" width="10.5703125" style="7" customWidth="1"/>
    <col min="6115" max="6117" width="0" style="7" hidden="1" customWidth="1"/>
    <col min="6118" max="6123" width="10.5703125" style="7" customWidth="1"/>
    <col min="6124" max="6126" width="0" style="7" hidden="1" customWidth="1"/>
    <col min="6127" max="6135" width="10.5703125" style="7" customWidth="1"/>
    <col min="6136" max="6138" width="0" style="7" hidden="1" customWidth="1"/>
    <col min="6139" max="6153" width="10.5703125" style="7" customWidth="1"/>
    <col min="6154" max="6211" width="9.140625" style="7"/>
    <col min="6212" max="6212" width="18.85546875" style="7" customWidth="1"/>
    <col min="6213" max="6213" width="13.5703125" style="7" customWidth="1"/>
    <col min="6214" max="6218" width="0" style="7" hidden="1" customWidth="1"/>
    <col min="6219" max="6347" width="10.5703125" style="7" customWidth="1"/>
    <col min="6348" max="6349" width="0" style="7" hidden="1" customWidth="1"/>
    <col min="6350" max="6361" width="10.5703125" style="7" customWidth="1"/>
    <col min="6362" max="6364" width="0" style="7" hidden="1" customWidth="1"/>
    <col min="6365" max="6370" width="10.5703125" style="7" customWidth="1"/>
    <col min="6371" max="6373" width="0" style="7" hidden="1" customWidth="1"/>
    <col min="6374" max="6379" width="10.5703125" style="7" customWidth="1"/>
    <col min="6380" max="6382" width="0" style="7" hidden="1" customWidth="1"/>
    <col min="6383" max="6391" width="10.5703125" style="7" customWidth="1"/>
    <col min="6392" max="6394" width="0" style="7" hidden="1" customWidth="1"/>
    <col min="6395" max="6409" width="10.5703125" style="7" customWidth="1"/>
    <col min="6410" max="6467" width="9.140625" style="7"/>
    <col min="6468" max="6468" width="18.85546875" style="7" customWidth="1"/>
    <col min="6469" max="6469" width="13.5703125" style="7" customWidth="1"/>
    <col min="6470" max="6474" width="0" style="7" hidden="1" customWidth="1"/>
    <col min="6475" max="6603" width="10.5703125" style="7" customWidth="1"/>
    <col min="6604" max="6605" width="0" style="7" hidden="1" customWidth="1"/>
    <col min="6606" max="6617" width="10.5703125" style="7" customWidth="1"/>
    <col min="6618" max="6620" width="0" style="7" hidden="1" customWidth="1"/>
    <col min="6621" max="6626" width="10.5703125" style="7" customWidth="1"/>
    <col min="6627" max="6629" width="0" style="7" hidden="1" customWidth="1"/>
    <col min="6630" max="6635" width="10.5703125" style="7" customWidth="1"/>
    <col min="6636" max="6638" width="0" style="7" hidden="1" customWidth="1"/>
    <col min="6639" max="6647" width="10.5703125" style="7" customWidth="1"/>
    <col min="6648" max="6650" width="0" style="7" hidden="1" customWidth="1"/>
    <col min="6651" max="6665" width="10.5703125" style="7" customWidth="1"/>
    <col min="6666" max="6723" width="9.140625" style="7"/>
    <col min="6724" max="6724" width="18.85546875" style="7" customWidth="1"/>
    <col min="6725" max="6725" width="13.5703125" style="7" customWidth="1"/>
    <col min="6726" max="6730" width="0" style="7" hidden="1" customWidth="1"/>
    <col min="6731" max="6859" width="10.5703125" style="7" customWidth="1"/>
    <col min="6860" max="6861" width="0" style="7" hidden="1" customWidth="1"/>
    <col min="6862" max="6873" width="10.5703125" style="7" customWidth="1"/>
    <col min="6874" max="6876" width="0" style="7" hidden="1" customWidth="1"/>
    <col min="6877" max="6882" width="10.5703125" style="7" customWidth="1"/>
    <col min="6883" max="6885" width="0" style="7" hidden="1" customWidth="1"/>
    <col min="6886" max="6891" width="10.5703125" style="7" customWidth="1"/>
    <col min="6892" max="6894" width="0" style="7" hidden="1" customWidth="1"/>
    <col min="6895" max="6903" width="10.5703125" style="7" customWidth="1"/>
    <col min="6904" max="6906" width="0" style="7" hidden="1" customWidth="1"/>
    <col min="6907" max="6921" width="10.5703125" style="7" customWidth="1"/>
    <col min="6922" max="6979" width="9.140625" style="7"/>
    <col min="6980" max="6980" width="18.85546875" style="7" customWidth="1"/>
    <col min="6981" max="6981" width="13.5703125" style="7" customWidth="1"/>
    <col min="6982" max="6986" width="0" style="7" hidden="1" customWidth="1"/>
    <col min="6987" max="7115" width="10.5703125" style="7" customWidth="1"/>
    <col min="7116" max="7117" width="0" style="7" hidden="1" customWidth="1"/>
    <col min="7118" max="7129" width="10.5703125" style="7" customWidth="1"/>
    <col min="7130" max="7132" width="0" style="7" hidden="1" customWidth="1"/>
    <col min="7133" max="7138" width="10.5703125" style="7" customWidth="1"/>
    <col min="7139" max="7141" width="0" style="7" hidden="1" customWidth="1"/>
    <col min="7142" max="7147" width="10.5703125" style="7" customWidth="1"/>
    <col min="7148" max="7150" width="0" style="7" hidden="1" customWidth="1"/>
    <col min="7151" max="7159" width="10.5703125" style="7" customWidth="1"/>
    <col min="7160" max="7162" width="0" style="7" hidden="1" customWidth="1"/>
    <col min="7163" max="7177" width="10.5703125" style="7" customWidth="1"/>
    <col min="7178" max="7235" width="9.140625" style="7"/>
    <col min="7236" max="7236" width="18.85546875" style="7" customWidth="1"/>
    <col min="7237" max="7237" width="13.5703125" style="7" customWidth="1"/>
    <col min="7238" max="7242" width="0" style="7" hidden="1" customWidth="1"/>
    <col min="7243" max="7371" width="10.5703125" style="7" customWidth="1"/>
    <col min="7372" max="7373" width="0" style="7" hidden="1" customWidth="1"/>
    <col min="7374" max="7385" width="10.5703125" style="7" customWidth="1"/>
    <col min="7386" max="7388" width="0" style="7" hidden="1" customWidth="1"/>
    <col min="7389" max="7394" width="10.5703125" style="7" customWidth="1"/>
    <col min="7395" max="7397" width="0" style="7" hidden="1" customWidth="1"/>
    <col min="7398" max="7403" width="10.5703125" style="7" customWidth="1"/>
    <col min="7404" max="7406" width="0" style="7" hidden="1" customWidth="1"/>
    <col min="7407" max="7415" width="10.5703125" style="7" customWidth="1"/>
    <col min="7416" max="7418" width="0" style="7" hidden="1" customWidth="1"/>
    <col min="7419" max="7433" width="10.5703125" style="7" customWidth="1"/>
    <col min="7434" max="7491" width="9.140625" style="7"/>
    <col min="7492" max="7492" width="18.85546875" style="7" customWidth="1"/>
    <col min="7493" max="7493" width="13.5703125" style="7" customWidth="1"/>
    <col min="7494" max="7498" width="0" style="7" hidden="1" customWidth="1"/>
    <col min="7499" max="7627" width="10.5703125" style="7" customWidth="1"/>
    <col min="7628" max="7629" width="0" style="7" hidden="1" customWidth="1"/>
    <col min="7630" max="7641" width="10.5703125" style="7" customWidth="1"/>
    <col min="7642" max="7644" width="0" style="7" hidden="1" customWidth="1"/>
    <col min="7645" max="7650" width="10.5703125" style="7" customWidth="1"/>
    <col min="7651" max="7653" width="0" style="7" hidden="1" customWidth="1"/>
    <col min="7654" max="7659" width="10.5703125" style="7" customWidth="1"/>
    <col min="7660" max="7662" width="0" style="7" hidden="1" customWidth="1"/>
    <col min="7663" max="7671" width="10.5703125" style="7" customWidth="1"/>
    <col min="7672" max="7674" width="0" style="7" hidden="1" customWidth="1"/>
    <col min="7675" max="7689" width="10.5703125" style="7" customWidth="1"/>
    <col min="7690" max="7747" width="9.140625" style="7"/>
    <col min="7748" max="7748" width="18.85546875" style="7" customWidth="1"/>
    <col min="7749" max="7749" width="13.5703125" style="7" customWidth="1"/>
    <col min="7750" max="7754" width="0" style="7" hidden="1" customWidth="1"/>
    <col min="7755" max="7883" width="10.5703125" style="7" customWidth="1"/>
    <col min="7884" max="7885" width="0" style="7" hidden="1" customWidth="1"/>
    <col min="7886" max="7897" width="10.5703125" style="7" customWidth="1"/>
    <col min="7898" max="7900" width="0" style="7" hidden="1" customWidth="1"/>
    <col min="7901" max="7906" width="10.5703125" style="7" customWidth="1"/>
    <col min="7907" max="7909" width="0" style="7" hidden="1" customWidth="1"/>
    <col min="7910" max="7915" width="10.5703125" style="7" customWidth="1"/>
    <col min="7916" max="7918" width="0" style="7" hidden="1" customWidth="1"/>
    <col min="7919" max="7927" width="10.5703125" style="7" customWidth="1"/>
    <col min="7928" max="7930" width="0" style="7" hidden="1" customWidth="1"/>
    <col min="7931" max="7945" width="10.5703125" style="7" customWidth="1"/>
    <col min="7946" max="8003" width="9.140625" style="7"/>
    <col min="8004" max="8004" width="18.85546875" style="7" customWidth="1"/>
    <col min="8005" max="8005" width="13.5703125" style="7" customWidth="1"/>
    <col min="8006" max="8010" width="0" style="7" hidden="1" customWidth="1"/>
    <col min="8011" max="8139" width="10.5703125" style="7" customWidth="1"/>
    <col min="8140" max="8141" width="0" style="7" hidden="1" customWidth="1"/>
    <col min="8142" max="8153" width="10.5703125" style="7" customWidth="1"/>
    <col min="8154" max="8156" width="0" style="7" hidden="1" customWidth="1"/>
    <col min="8157" max="8162" width="10.5703125" style="7" customWidth="1"/>
    <col min="8163" max="8165" width="0" style="7" hidden="1" customWidth="1"/>
    <col min="8166" max="8171" width="10.5703125" style="7" customWidth="1"/>
    <col min="8172" max="8174" width="0" style="7" hidden="1" customWidth="1"/>
    <col min="8175" max="8183" width="10.5703125" style="7" customWidth="1"/>
    <col min="8184" max="8186" width="0" style="7" hidden="1" customWidth="1"/>
    <col min="8187" max="8201" width="10.5703125" style="7" customWidth="1"/>
    <col min="8202" max="8259" width="9.140625" style="7"/>
    <col min="8260" max="8260" width="18.85546875" style="7" customWidth="1"/>
    <col min="8261" max="8261" width="13.5703125" style="7" customWidth="1"/>
    <col min="8262" max="8266" width="0" style="7" hidden="1" customWidth="1"/>
    <col min="8267" max="8395" width="10.5703125" style="7" customWidth="1"/>
    <col min="8396" max="8397" width="0" style="7" hidden="1" customWidth="1"/>
    <col min="8398" max="8409" width="10.5703125" style="7" customWidth="1"/>
    <col min="8410" max="8412" width="0" style="7" hidden="1" customWidth="1"/>
    <col min="8413" max="8418" width="10.5703125" style="7" customWidth="1"/>
    <col min="8419" max="8421" width="0" style="7" hidden="1" customWidth="1"/>
    <col min="8422" max="8427" width="10.5703125" style="7" customWidth="1"/>
    <col min="8428" max="8430" width="0" style="7" hidden="1" customWidth="1"/>
    <col min="8431" max="8439" width="10.5703125" style="7" customWidth="1"/>
    <col min="8440" max="8442" width="0" style="7" hidden="1" customWidth="1"/>
    <col min="8443" max="8457" width="10.5703125" style="7" customWidth="1"/>
    <col min="8458" max="8515" width="9.140625" style="7"/>
    <col min="8516" max="8516" width="18.85546875" style="7" customWidth="1"/>
    <col min="8517" max="8517" width="13.5703125" style="7" customWidth="1"/>
    <col min="8518" max="8522" width="0" style="7" hidden="1" customWidth="1"/>
    <col min="8523" max="8651" width="10.5703125" style="7" customWidth="1"/>
    <col min="8652" max="8653" width="0" style="7" hidden="1" customWidth="1"/>
    <col min="8654" max="8665" width="10.5703125" style="7" customWidth="1"/>
    <col min="8666" max="8668" width="0" style="7" hidden="1" customWidth="1"/>
    <col min="8669" max="8674" width="10.5703125" style="7" customWidth="1"/>
    <col min="8675" max="8677" width="0" style="7" hidden="1" customWidth="1"/>
    <col min="8678" max="8683" width="10.5703125" style="7" customWidth="1"/>
    <col min="8684" max="8686" width="0" style="7" hidden="1" customWidth="1"/>
    <col min="8687" max="8695" width="10.5703125" style="7" customWidth="1"/>
    <col min="8696" max="8698" width="0" style="7" hidden="1" customWidth="1"/>
    <col min="8699" max="8713" width="10.5703125" style="7" customWidth="1"/>
    <col min="8714" max="8771" width="9.140625" style="7"/>
    <col min="8772" max="8772" width="18.85546875" style="7" customWidth="1"/>
    <col min="8773" max="8773" width="13.5703125" style="7" customWidth="1"/>
    <col min="8774" max="8778" width="0" style="7" hidden="1" customWidth="1"/>
    <col min="8779" max="8907" width="10.5703125" style="7" customWidth="1"/>
    <col min="8908" max="8909" width="0" style="7" hidden="1" customWidth="1"/>
    <col min="8910" max="8921" width="10.5703125" style="7" customWidth="1"/>
    <col min="8922" max="8924" width="0" style="7" hidden="1" customWidth="1"/>
    <col min="8925" max="8930" width="10.5703125" style="7" customWidth="1"/>
    <col min="8931" max="8933" width="0" style="7" hidden="1" customWidth="1"/>
    <col min="8934" max="8939" width="10.5703125" style="7" customWidth="1"/>
    <col min="8940" max="8942" width="0" style="7" hidden="1" customWidth="1"/>
    <col min="8943" max="8951" width="10.5703125" style="7" customWidth="1"/>
    <col min="8952" max="8954" width="0" style="7" hidden="1" customWidth="1"/>
    <col min="8955" max="8969" width="10.5703125" style="7" customWidth="1"/>
    <col min="8970" max="9027" width="9.140625" style="7"/>
    <col min="9028" max="9028" width="18.85546875" style="7" customWidth="1"/>
    <col min="9029" max="9029" width="13.5703125" style="7" customWidth="1"/>
    <col min="9030" max="9034" width="0" style="7" hidden="1" customWidth="1"/>
    <col min="9035" max="9163" width="10.5703125" style="7" customWidth="1"/>
    <col min="9164" max="9165" width="0" style="7" hidden="1" customWidth="1"/>
    <col min="9166" max="9177" width="10.5703125" style="7" customWidth="1"/>
    <col min="9178" max="9180" width="0" style="7" hidden="1" customWidth="1"/>
    <col min="9181" max="9186" width="10.5703125" style="7" customWidth="1"/>
    <col min="9187" max="9189" width="0" style="7" hidden="1" customWidth="1"/>
    <col min="9190" max="9195" width="10.5703125" style="7" customWidth="1"/>
    <col min="9196" max="9198" width="0" style="7" hidden="1" customWidth="1"/>
    <col min="9199" max="9207" width="10.5703125" style="7" customWidth="1"/>
    <col min="9208" max="9210" width="0" style="7" hidden="1" customWidth="1"/>
    <col min="9211" max="9225" width="10.5703125" style="7" customWidth="1"/>
    <col min="9226" max="9283" width="9.140625" style="7"/>
    <col min="9284" max="9284" width="18.85546875" style="7" customWidth="1"/>
    <col min="9285" max="9285" width="13.5703125" style="7" customWidth="1"/>
    <col min="9286" max="9290" width="0" style="7" hidden="1" customWidth="1"/>
    <col min="9291" max="9419" width="10.5703125" style="7" customWidth="1"/>
    <col min="9420" max="9421" width="0" style="7" hidden="1" customWidth="1"/>
    <col min="9422" max="9433" width="10.5703125" style="7" customWidth="1"/>
    <col min="9434" max="9436" width="0" style="7" hidden="1" customWidth="1"/>
    <col min="9437" max="9442" width="10.5703125" style="7" customWidth="1"/>
    <col min="9443" max="9445" width="0" style="7" hidden="1" customWidth="1"/>
    <col min="9446" max="9451" width="10.5703125" style="7" customWidth="1"/>
    <col min="9452" max="9454" width="0" style="7" hidden="1" customWidth="1"/>
    <col min="9455" max="9463" width="10.5703125" style="7" customWidth="1"/>
    <col min="9464" max="9466" width="0" style="7" hidden="1" customWidth="1"/>
    <col min="9467" max="9481" width="10.5703125" style="7" customWidth="1"/>
    <col min="9482" max="9539" width="9.140625" style="7"/>
    <col min="9540" max="9540" width="18.85546875" style="7" customWidth="1"/>
    <col min="9541" max="9541" width="13.5703125" style="7" customWidth="1"/>
    <col min="9542" max="9546" width="0" style="7" hidden="1" customWidth="1"/>
    <col min="9547" max="9675" width="10.5703125" style="7" customWidth="1"/>
    <col min="9676" max="9677" width="0" style="7" hidden="1" customWidth="1"/>
    <col min="9678" max="9689" width="10.5703125" style="7" customWidth="1"/>
    <col min="9690" max="9692" width="0" style="7" hidden="1" customWidth="1"/>
    <col min="9693" max="9698" width="10.5703125" style="7" customWidth="1"/>
    <col min="9699" max="9701" width="0" style="7" hidden="1" customWidth="1"/>
    <col min="9702" max="9707" width="10.5703125" style="7" customWidth="1"/>
    <col min="9708" max="9710" width="0" style="7" hidden="1" customWidth="1"/>
    <col min="9711" max="9719" width="10.5703125" style="7" customWidth="1"/>
    <col min="9720" max="9722" width="0" style="7" hidden="1" customWidth="1"/>
    <col min="9723" max="9737" width="10.5703125" style="7" customWidth="1"/>
    <col min="9738" max="9795" width="9.140625" style="7"/>
    <col min="9796" max="9796" width="18.85546875" style="7" customWidth="1"/>
    <col min="9797" max="9797" width="13.5703125" style="7" customWidth="1"/>
    <col min="9798" max="9802" width="0" style="7" hidden="1" customWidth="1"/>
    <col min="9803" max="9931" width="10.5703125" style="7" customWidth="1"/>
    <col min="9932" max="9933" width="0" style="7" hidden="1" customWidth="1"/>
    <col min="9934" max="9945" width="10.5703125" style="7" customWidth="1"/>
    <col min="9946" max="9948" width="0" style="7" hidden="1" customWidth="1"/>
    <col min="9949" max="9954" width="10.5703125" style="7" customWidth="1"/>
    <col min="9955" max="9957" width="0" style="7" hidden="1" customWidth="1"/>
    <col min="9958" max="9963" width="10.5703125" style="7" customWidth="1"/>
    <col min="9964" max="9966" width="0" style="7" hidden="1" customWidth="1"/>
    <col min="9967" max="9975" width="10.5703125" style="7" customWidth="1"/>
    <col min="9976" max="9978" width="0" style="7" hidden="1" customWidth="1"/>
    <col min="9979" max="9993" width="10.5703125" style="7" customWidth="1"/>
    <col min="9994" max="10051" width="9.140625" style="7"/>
    <col min="10052" max="10052" width="18.85546875" style="7" customWidth="1"/>
    <col min="10053" max="10053" width="13.5703125" style="7" customWidth="1"/>
    <col min="10054" max="10058" width="0" style="7" hidden="1" customWidth="1"/>
    <col min="10059" max="10187" width="10.5703125" style="7" customWidth="1"/>
    <col min="10188" max="10189" width="0" style="7" hidden="1" customWidth="1"/>
    <col min="10190" max="10201" width="10.5703125" style="7" customWidth="1"/>
    <col min="10202" max="10204" width="0" style="7" hidden="1" customWidth="1"/>
    <col min="10205" max="10210" width="10.5703125" style="7" customWidth="1"/>
    <col min="10211" max="10213" width="0" style="7" hidden="1" customWidth="1"/>
    <col min="10214" max="10219" width="10.5703125" style="7" customWidth="1"/>
    <col min="10220" max="10222" width="0" style="7" hidden="1" customWidth="1"/>
    <col min="10223" max="10231" width="10.5703125" style="7" customWidth="1"/>
    <col min="10232" max="10234" width="0" style="7" hidden="1" customWidth="1"/>
    <col min="10235" max="10249" width="10.5703125" style="7" customWidth="1"/>
    <col min="10250" max="10307" width="9.140625" style="7"/>
    <col min="10308" max="10308" width="18.85546875" style="7" customWidth="1"/>
    <col min="10309" max="10309" width="13.5703125" style="7" customWidth="1"/>
    <col min="10310" max="10314" width="0" style="7" hidden="1" customWidth="1"/>
    <col min="10315" max="10443" width="10.5703125" style="7" customWidth="1"/>
    <col min="10444" max="10445" width="0" style="7" hidden="1" customWidth="1"/>
    <col min="10446" max="10457" width="10.5703125" style="7" customWidth="1"/>
    <col min="10458" max="10460" width="0" style="7" hidden="1" customWidth="1"/>
    <col min="10461" max="10466" width="10.5703125" style="7" customWidth="1"/>
    <col min="10467" max="10469" width="0" style="7" hidden="1" customWidth="1"/>
    <col min="10470" max="10475" width="10.5703125" style="7" customWidth="1"/>
    <col min="10476" max="10478" width="0" style="7" hidden="1" customWidth="1"/>
    <col min="10479" max="10487" width="10.5703125" style="7" customWidth="1"/>
    <col min="10488" max="10490" width="0" style="7" hidden="1" customWidth="1"/>
    <col min="10491" max="10505" width="10.5703125" style="7" customWidth="1"/>
    <col min="10506" max="10563" width="9.140625" style="7"/>
    <col min="10564" max="10564" width="18.85546875" style="7" customWidth="1"/>
    <col min="10565" max="10565" width="13.5703125" style="7" customWidth="1"/>
    <col min="10566" max="10570" width="0" style="7" hidden="1" customWidth="1"/>
    <col min="10571" max="10699" width="10.5703125" style="7" customWidth="1"/>
    <col min="10700" max="10701" width="0" style="7" hidden="1" customWidth="1"/>
    <col min="10702" max="10713" width="10.5703125" style="7" customWidth="1"/>
    <col min="10714" max="10716" width="0" style="7" hidden="1" customWidth="1"/>
    <col min="10717" max="10722" width="10.5703125" style="7" customWidth="1"/>
    <col min="10723" max="10725" width="0" style="7" hidden="1" customWidth="1"/>
    <col min="10726" max="10731" width="10.5703125" style="7" customWidth="1"/>
    <col min="10732" max="10734" width="0" style="7" hidden="1" customWidth="1"/>
    <col min="10735" max="10743" width="10.5703125" style="7" customWidth="1"/>
    <col min="10744" max="10746" width="0" style="7" hidden="1" customWidth="1"/>
    <col min="10747" max="10761" width="10.5703125" style="7" customWidth="1"/>
    <col min="10762" max="10819" width="9.140625" style="7"/>
    <col min="10820" max="10820" width="18.85546875" style="7" customWidth="1"/>
    <col min="10821" max="10821" width="13.5703125" style="7" customWidth="1"/>
    <col min="10822" max="10826" width="0" style="7" hidden="1" customWidth="1"/>
    <col min="10827" max="10955" width="10.5703125" style="7" customWidth="1"/>
    <col min="10956" max="10957" width="0" style="7" hidden="1" customWidth="1"/>
    <col min="10958" max="10969" width="10.5703125" style="7" customWidth="1"/>
    <col min="10970" max="10972" width="0" style="7" hidden="1" customWidth="1"/>
    <col min="10973" max="10978" width="10.5703125" style="7" customWidth="1"/>
    <col min="10979" max="10981" width="0" style="7" hidden="1" customWidth="1"/>
    <col min="10982" max="10987" width="10.5703125" style="7" customWidth="1"/>
    <col min="10988" max="10990" width="0" style="7" hidden="1" customWidth="1"/>
    <col min="10991" max="10999" width="10.5703125" style="7" customWidth="1"/>
    <col min="11000" max="11002" width="0" style="7" hidden="1" customWidth="1"/>
    <col min="11003" max="11017" width="10.5703125" style="7" customWidth="1"/>
    <col min="11018" max="11075" width="9.140625" style="7"/>
    <col min="11076" max="11076" width="18.85546875" style="7" customWidth="1"/>
    <col min="11077" max="11077" width="13.5703125" style="7" customWidth="1"/>
    <col min="11078" max="11082" width="0" style="7" hidden="1" customWidth="1"/>
    <col min="11083" max="11211" width="10.5703125" style="7" customWidth="1"/>
    <col min="11212" max="11213" width="0" style="7" hidden="1" customWidth="1"/>
    <col min="11214" max="11225" width="10.5703125" style="7" customWidth="1"/>
    <col min="11226" max="11228" width="0" style="7" hidden="1" customWidth="1"/>
    <col min="11229" max="11234" width="10.5703125" style="7" customWidth="1"/>
    <col min="11235" max="11237" width="0" style="7" hidden="1" customWidth="1"/>
    <col min="11238" max="11243" width="10.5703125" style="7" customWidth="1"/>
    <col min="11244" max="11246" width="0" style="7" hidden="1" customWidth="1"/>
    <col min="11247" max="11255" width="10.5703125" style="7" customWidth="1"/>
    <col min="11256" max="11258" width="0" style="7" hidden="1" customWidth="1"/>
    <col min="11259" max="11273" width="10.5703125" style="7" customWidth="1"/>
    <col min="11274" max="11331" width="9.140625" style="7"/>
    <col min="11332" max="11332" width="18.85546875" style="7" customWidth="1"/>
    <col min="11333" max="11333" width="13.5703125" style="7" customWidth="1"/>
    <col min="11334" max="11338" width="0" style="7" hidden="1" customWidth="1"/>
    <col min="11339" max="11467" width="10.5703125" style="7" customWidth="1"/>
    <col min="11468" max="11469" width="0" style="7" hidden="1" customWidth="1"/>
    <col min="11470" max="11481" width="10.5703125" style="7" customWidth="1"/>
    <col min="11482" max="11484" width="0" style="7" hidden="1" customWidth="1"/>
    <col min="11485" max="11490" width="10.5703125" style="7" customWidth="1"/>
    <col min="11491" max="11493" width="0" style="7" hidden="1" customWidth="1"/>
    <col min="11494" max="11499" width="10.5703125" style="7" customWidth="1"/>
    <col min="11500" max="11502" width="0" style="7" hidden="1" customWidth="1"/>
    <col min="11503" max="11511" width="10.5703125" style="7" customWidth="1"/>
    <col min="11512" max="11514" width="0" style="7" hidden="1" customWidth="1"/>
    <col min="11515" max="11529" width="10.5703125" style="7" customWidth="1"/>
    <col min="11530" max="11587" width="9.140625" style="7"/>
    <col min="11588" max="11588" width="18.85546875" style="7" customWidth="1"/>
    <col min="11589" max="11589" width="13.5703125" style="7" customWidth="1"/>
    <col min="11590" max="11594" width="0" style="7" hidden="1" customWidth="1"/>
    <col min="11595" max="11723" width="10.5703125" style="7" customWidth="1"/>
    <col min="11724" max="11725" width="0" style="7" hidden="1" customWidth="1"/>
    <col min="11726" max="11737" width="10.5703125" style="7" customWidth="1"/>
    <col min="11738" max="11740" width="0" style="7" hidden="1" customWidth="1"/>
    <col min="11741" max="11746" width="10.5703125" style="7" customWidth="1"/>
    <col min="11747" max="11749" width="0" style="7" hidden="1" customWidth="1"/>
    <col min="11750" max="11755" width="10.5703125" style="7" customWidth="1"/>
    <col min="11756" max="11758" width="0" style="7" hidden="1" customWidth="1"/>
    <col min="11759" max="11767" width="10.5703125" style="7" customWidth="1"/>
    <col min="11768" max="11770" width="0" style="7" hidden="1" customWidth="1"/>
    <col min="11771" max="11785" width="10.5703125" style="7" customWidth="1"/>
    <col min="11786" max="11843" width="9.140625" style="7"/>
    <col min="11844" max="11844" width="18.85546875" style="7" customWidth="1"/>
    <col min="11845" max="11845" width="13.5703125" style="7" customWidth="1"/>
    <col min="11846" max="11850" width="0" style="7" hidden="1" customWidth="1"/>
    <col min="11851" max="11979" width="10.5703125" style="7" customWidth="1"/>
    <col min="11980" max="11981" width="0" style="7" hidden="1" customWidth="1"/>
    <col min="11982" max="11993" width="10.5703125" style="7" customWidth="1"/>
    <col min="11994" max="11996" width="0" style="7" hidden="1" customWidth="1"/>
    <col min="11997" max="12002" width="10.5703125" style="7" customWidth="1"/>
    <col min="12003" max="12005" width="0" style="7" hidden="1" customWidth="1"/>
    <col min="12006" max="12011" width="10.5703125" style="7" customWidth="1"/>
    <col min="12012" max="12014" width="0" style="7" hidden="1" customWidth="1"/>
    <col min="12015" max="12023" width="10.5703125" style="7" customWidth="1"/>
    <col min="12024" max="12026" width="0" style="7" hidden="1" customWidth="1"/>
    <col min="12027" max="12041" width="10.5703125" style="7" customWidth="1"/>
    <col min="12042" max="12099" width="9.140625" style="7"/>
    <col min="12100" max="12100" width="18.85546875" style="7" customWidth="1"/>
    <col min="12101" max="12101" width="13.5703125" style="7" customWidth="1"/>
    <col min="12102" max="12106" width="0" style="7" hidden="1" customWidth="1"/>
    <col min="12107" max="12235" width="10.5703125" style="7" customWidth="1"/>
    <col min="12236" max="12237" width="0" style="7" hidden="1" customWidth="1"/>
    <col min="12238" max="12249" width="10.5703125" style="7" customWidth="1"/>
    <col min="12250" max="12252" width="0" style="7" hidden="1" customWidth="1"/>
    <col min="12253" max="12258" width="10.5703125" style="7" customWidth="1"/>
    <col min="12259" max="12261" width="0" style="7" hidden="1" customWidth="1"/>
    <col min="12262" max="12267" width="10.5703125" style="7" customWidth="1"/>
    <col min="12268" max="12270" width="0" style="7" hidden="1" customWidth="1"/>
    <col min="12271" max="12279" width="10.5703125" style="7" customWidth="1"/>
    <col min="12280" max="12282" width="0" style="7" hidden="1" customWidth="1"/>
    <col min="12283" max="12297" width="10.5703125" style="7" customWidth="1"/>
    <col min="12298" max="12355" width="9.140625" style="7"/>
    <col min="12356" max="12356" width="18.85546875" style="7" customWidth="1"/>
    <col min="12357" max="12357" width="13.5703125" style="7" customWidth="1"/>
    <col min="12358" max="12362" width="0" style="7" hidden="1" customWidth="1"/>
    <col min="12363" max="12491" width="10.5703125" style="7" customWidth="1"/>
    <col min="12492" max="12493" width="0" style="7" hidden="1" customWidth="1"/>
    <col min="12494" max="12505" width="10.5703125" style="7" customWidth="1"/>
    <col min="12506" max="12508" width="0" style="7" hidden="1" customWidth="1"/>
    <col min="12509" max="12514" width="10.5703125" style="7" customWidth="1"/>
    <col min="12515" max="12517" width="0" style="7" hidden="1" customWidth="1"/>
    <col min="12518" max="12523" width="10.5703125" style="7" customWidth="1"/>
    <col min="12524" max="12526" width="0" style="7" hidden="1" customWidth="1"/>
    <col min="12527" max="12535" width="10.5703125" style="7" customWidth="1"/>
    <col min="12536" max="12538" width="0" style="7" hidden="1" customWidth="1"/>
    <col min="12539" max="12553" width="10.5703125" style="7" customWidth="1"/>
    <col min="12554" max="12611" width="9.140625" style="7"/>
    <col min="12612" max="12612" width="18.85546875" style="7" customWidth="1"/>
    <col min="12613" max="12613" width="13.5703125" style="7" customWidth="1"/>
    <col min="12614" max="12618" width="0" style="7" hidden="1" customWidth="1"/>
    <col min="12619" max="12747" width="10.5703125" style="7" customWidth="1"/>
    <col min="12748" max="12749" width="0" style="7" hidden="1" customWidth="1"/>
    <col min="12750" max="12761" width="10.5703125" style="7" customWidth="1"/>
    <col min="12762" max="12764" width="0" style="7" hidden="1" customWidth="1"/>
    <col min="12765" max="12770" width="10.5703125" style="7" customWidth="1"/>
    <col min="12771" max="12773" width="0" style="7" hidden="1" customWidth="1"/>
    <col min="12774" max="12779" width="10.5703125" style="7" customWidth="1"/>
    <col min="12780" max="12782" width="0" style="7" hidden="1" customWidth="1"/>
    <col min="12783" max="12791" width="10.5703125" style="7" customWidth="1"/>
    <col min="12792" max="12794" width="0" style="7" hidden="1" customWidth="1"/>
    <col min="12795" max="12809" width="10.5703125" style="7" customWidth="1"/>
    <col min="12810" max="12867" width="9.140625" style="7"/>
    <col min="12868" max="12868" width="18.85546875" style="7" customWidth="1"/>
    <col min="12869" max="12869" width="13.5703125" style="7" customWidth="1"/>
    <col min="12870" max="12874" width="0" style="7" hidden="1" customWidth="1"/>
    <col min="12875" max="13003" width="10.5703125" style="7" customWidth="1"/>
    <col min="13004" max="13005" width="0" style="7" hidden="1" customWidth="1"/>
    <col min="13006" max="13017" width="10.5703125" style="7" customWidth="1"/>
    <col min="13018" max="13020" width="0" style="7" hidden="1" customWidth="1"/>
    <col min="13021" max="13026" width="10.5703125" style="7" customWidth="1"/>
    <col min="13027" max="13029" width="0" style="7" hidden="1" customWidth="1"/>
    <col min="13030" max="13035" width="10.5703125" style="7" customWidth="1"/>
    <col min="13036" max="13038" width="0" style="7" hidden="1" customWidth="1"/>
    <col min="13039" max="13047" width="10.5703125" style="7" customWidth="1"/>
    <col min="13048" max="13050" width="0" style="7" hidden="1" customWidth="1"/>
    <col min="13051" max="13065" width="10.5703125" style="7" customWidth="1"/>
    <col min="13066" max="13123" width="9.140625" style="7"/>
    <col min="13124" max="13124" width="18.85546875" style="7" customWidth="1"/>
    <col min="13125" max="13125" width="13.5703125" style="7" customWidth="1"/>
    <col min="13126" max="13130" width="0" style="7" hidden="1" customWidth="1"/>
    <col min="13131" max="13259" width="10.5703125" style="7" customWidth="1"/>
    <col min="13260" max="13261" width="0" style="7" hidden="1" customWidth="1"/>
    <col min="13262" max="13273" width="10.5703125" style="7" customWidth="1"/>
    <col min="13274" max="13276" width="0" style="7" hidden="1" customWidth="1"/>
    <col min="13277" max="13282" width="10.5703125" style="7" customWidth="1"/>
    <col min="13283" max="13285" width="0" style="7" hidden="1" customWidth="1"/>
    <col min="13286" max="13291" width="10.5703125" style="7" customWidth="1"/>
    <col min="13292" max="13294" width="0" style="7" hidden="1" customWidth="1"/>
    <col min="13295" max="13303" width="10.5703125" style="7" customWidth="1"/>
    <col min="13304" max="13306" width="0" style="7" hidden="1" customWidth="1"/>
    <col min="13307" max="13321" width="10.5703125" style="7" customWidth="1"/>
    <col min="13322" max="13379" width="9.140625" style="7"/>
    <col min="13380" max="13380" width="18.85546875" style="7" customWidth="1"/>
    <col min="13381" max="13381" width="13.5703125" style="7" customWidth="1"/>
    <col min="13382" max="13386" width="0" style="7" hidden="1" customWidth="1"/>
    <col min="13387" max="13515" width="10.5703125" style="7" customWidth="1"/>
    <col min="13516" max="13517" width="0" style="7" hidden="1" customWidth="1"/>
    <col min="13518" max="13529" width="10.5703125" style="7" customWidth="1"/>
    <col min="13530" max="13532" width="0" style="7" hidden="1" customWidth="1"/>
    <col min="13533" max="13538" width="10.5703125" style="7" customWidth="1"/>
    <col min="13539" max="13541" width="0" style="7" hidden="1" customWidth="1"/>
    <col min="13542" max="13547" width="10.5703125" style="7" customWidth="1"/>
    <col min="13548" max="13550" width="0" style="7" hidden="1" customWidth="1"/>
    <col min="13551" max="13559" width="10.5703125" style="7" customWidth="1"/>
    <col min="13560" max="13562" width="0" style="7" hidden="1" customWidth="1"/>
    <col min="13563" max="13577" width="10.5703125" style="7" customWidth="1"/>
    <col min="13578" max="13635" width="9.140625" style="7"/>
    <col min="13636" max="13636" width="18.85546875" style="7" customWidth="1"/>
    <col min="13637" max="13637" width="13.5703125" style="7" customWidth="1"/>
    <col min="13638" max="13642" width="0" style="7" hidden="1" customWidth="1"/>
    <col min="13643" max="13771" width="10.5703125" style="7" customWidth="1"/>
    <col min="13772" max="13773" width="0" style="7" hidden="1" customWidth="1"/>
    <col min="13774" max="13785" width="10.5703125" style="7" customWidth="1"/>
    <col min="13786" max="13788" width="0" style="7" hidden="1" customWidth="1"/>
    <col min="13789" max="13794" width="10.5703125" style="7" customWidth="1"/>
    <col min="13795" max="13797" width="0" style="7" hidden="1" customWidth="1"/>
    <col min="13798" max="13803" width="10.5703125" style="7" customWidth="1"/>
    <col min="13804" max="13806" width="0" style="7" hidden="1" customWidth="1"/>
    <col min="13807" max="13815" width="10.5703125" style="7" customWidth="1"/>
    <col min="13816" max="13818" width="0" style="7" hidden="1" customWidth="1"/>
    <col min="13819" max="13833" width="10.5703125" style="7" customWidth="1"/>
    <col min="13834" max="13891" width="9.140625" style="7"/>
    <col min="13892" max="13892" width="18.85546875" style="7" customWidth="1"/>
    <col min="13893" max="13893" width="13.5703125" style="7" customWidth="1"/>
    <col min="13894" max="13898" width="0" style="7" hidden="1" customWidth="1"/>
    <col min="13899" max="14027" width="10.5703125" style="7" customWidth="1"/>
    <col min="14028" max="14029" width="0" style="7" hidden="1" customWidth="1"/>
    <col min="14030" max="14041" width="10.5703125" style="7" customWidth="1"/>
    <col min="14042" max="14044" width="0" style="7" hidden="1" customWidth="1"/>
    <col min="14045" max="14050" width="10.5703125" style="7" customWidth="1"/>
    <col min="14051" max="14053" width="0" style="7" hidden="1" customWidth="1"/>
    <col min="14054" max="14059" width="10.5703125" style="7" customWidth="1"/>
    <col min="14060" max="14062" width="0" style="7" hidden="1" customWidth="1"/>
    <col min="14063" max="14071" width="10.5703125" style="7" customWidth="1"/>
    <col min="14072" max="14074" width="0" style="7" hidden="1" customWidth="1"/>
    <col min="14075" max="14089" width="10.5703125" style="7" customWidth="1"/>
    <col min="14090" max="14147" width="9.140625" style="7"/>
    <col min="14148" max="14148" width="18.85546875" style="7" customWidth="1"/>
    <col min="14149" max="14149" width="13.5703125" style="7" customWidth="1"/>
    <col min="14150" max="14154" width="0" style="7" hidden="1" customWidth="1"/>
    <col min="14155" max="14283" width="10.5703125" style="7" customWidth="1"/>
    <col min="14284" max="14285" width="0" style="7" hidden="1" customWidth="1"/>
    <col min="14286" max="14297" width="10.5703125" style="7" customWidth="1"/>
    <col min="14298" max="14300" width="0" style="7" hidden="1" customWidth="1"/>
    <col min="14301" max="14306" width="10.5703125" style="7" customWidth="1"/>
    <col min="14307" max="14309" width="0" style="7" hidden="1" customWidth="1"/>
    <col min="14310" max="14315" width="10.5703125" style="7" customWidth="1"/>
    <col min="14316" max="14318" width="0" style="7" hidden="1" customWidth="1"/>
    <col min="14319" max="14327" width="10.5703125" style="7" customWidth="1"/>
    <col min="14328" max="14330" width="0" style="7" hidden="1" customWidth="1"/>
    <col min="14331" max="14345" width="10.5703125" style="7" customWidth="1"/>
    <col min="14346" max="14403" width="9.140625" style="7"/>
    <col min="14404" max="14404" width="18.85546875" style="7" customWidth="1"/>
    <col min="14405" max="14405" width="13.5703125" style="7" customWidth="1"/>
    <col min="14406" max="14410" width="0" style="7" hidden="1" customWidth="1"/>
    <col min="14411" max="14539" width="10.5703125" style="7" customWidth="1"/>
    <col min="14540" max="14541" width="0" style="7" hidden="1" customWidth="1"/>
    <col min="14542" max="14553" width="10.5703125" style="7" customWidth="1"/>
    <col min="14554" max="14556" width="0" style="7" hidden="1" customWidth="1"/>
    <col min="14557" max="14562" width="10.5703125" style="7" customWidth="1"/>
    <col min="14563" max="14565" width="0" style="7" hidden="1" customWidth="1"/>
    <col min="14566" max="14571" width="10.5703125" style="7" customWidth="1"/>
    <col min="14572" max="14574" width="0" style="7" hidden="1" customWidth="1"/>
    <col min="14575" max="14583" width="10.5703125" style="7" customWidth="1"/>
    <col min="14584" max="14586" width="0" style="7" hidden="1" customWidth="1"/>
    <col min="14587" max="14601" width="10.5703125" style="7" customWidth="1"/>
    <col min="14602" max="14659" width="9.140625" style="7"/>
    <col min="14660" max="14660" width="18.85546875" style="7" customWidth="1"/>
    <col min="14661" max="14661" width="13.5703125" style="7" customWidth="1"/>
    <col min="14662" max="14666" width="0" style="7" hidden="1" customWidth="1"/>
    <col min="14667" max="14795" width="10.5703125" style="7" customWidth="1"/>
    <col min="14796" max="14797" width="0" style="7" hidden="1" customWidth="1"/>
    <col min="14798" max="14809" width="10.5703125" style="7" customWidth="1"/>
    <col min="14810" max="14812" width="0" style="7" hidden="1" customWidth="1"/>
    <col min="14813" max="14818" width="10.5703125" style="7" customWidth="1"/>
    <col min="14819" max="14821" width="0" style="7" hidden="1" customWidth="1"/>
    <col min="14822" max="14827" width="10.5703125" style="7" customWidth="1"/>
    <col min="14828" max="14830" width="0" style="7" hidden="1" customWidth="1"/>
    <col min="14831" max="14839" width="10.5703125" style="7" customWidth="1"/>
    <col min="14840" max="14842" width="0" style="7" hidden="1" customWidth="1"/>
    <col min="14843" max="14857" width="10.5703125" style="7" customWidth="1"/>
    <col min="14858" max="14915" width="9.140625" style="7"/>
    <col min="14916" max="14916" width="18.85546875" style="7" customWidth="1"/>
    <col min="14917" max="14917" width="13.5703125" style="7" customWidth="1"/>
    <col min="14918" max="14922" width="0" style="7" hidden="1" customWidth="1"/>
    <col min="14923" max="15051" width="10.5703125" style="7" customWidth="1"/>
    <col min="15052" max="15053" width="0" style="7" hidden="1" customWidth="1"/>
    <col min="15054" max="15065" width="10.5703125" style="7" customWidth="1"/>
    <col min="15066" max="15068" width="0" style="7" hidden="1" customWidth="1"/>
    <col min="15069" max="15074" width="10.5703125" style="7" customWidth="1"/>
    <col min="15075" max="15077" width="0" style="7" hidden="1" customWidth="1"/>
    <col min="15078" max="15083" width="10.5703125" style="7" customWidth="1"/>
    <col min="15084" max="15086" width="0" style="7" hidden="1" customWidth="1"/>
    <col min="15087" max="15095" width="10.5703125" style="7" customWidth="1"/>
    <col min="15096" max="15098" width="0" style="7" hidden="1" customWidth="1"/>
    <col min="15099" max="15113" width="10.5703125" style="7" customWidth="1"/>
    <col min="15114" max="15171" width="9.140625" style="7"/>
    <col min="15172" max="15172" width="18.85546875" style="7" customWidth="1"/>
    <col min="15173" max="15173" width="13.5703125" style="7" customWidth="1"/>
    <col min="15174" max="15178" width="0" style="7" hidden="1" customWidth="1"/>
    <col min="15179" max="15307" width="10.5703125" style="7" customWidth="1"/>
    <col min="15308" max="15309" width="0" style="7" hidden="1" customWidth="1"/>
    <col min="15310" max="15321" width="10.5703125" style="7" customWidth="1"/>
    <col min="15322" max="15324" width="0" style="7" hidden="1" customWidth="1"/>
    <col min="15325" max="15330" width="10.5703125" style="7" customWidth="1"/>
    <col min="15331" max="15333" width="0" style="7" hidden="1" customWidth="1"/>
    <col min="15334" max="15339" width="10.5703125" style="7" customWidth="1"/>
    <col min="15340" max="15342" width="0" style="7" hidden="1" customWidth="1"/>
    <col min="15343" max="15351" width="10.5703125" style="7" customWidth="1"/>
    <col min="15352" max="15354" width="0" style="7" hidden="1" customWidth="1"/>
    <col min="15355" max="15369" width="10.5703125" style="7" customWidth="1"/>
    <col min="15370" max="15427" width="9.140625" style="7"/>
    <col min="15428" max="15428" width="18.85546875" style="7" customWidth="1"/>
    <col min="15429" max="15429" width="13.5703125" style="7" customWidth="1"/>
    <col min="15430" max="15434" width="0" style="7" hidden="1" customWidth="1"/>
    <col min="15435" max="15563" width="10.5703125" style="7" customWidth="1"/>
    <col min="15564" max="15565" width="0" style="7" hidden="1" customWidth="1"/>
    <col min="15566" max="15577" width="10.5703125" style="7" customWidth="1"/>
    <col min="15578" max="15580" width="0" style="7" hidden="1" customWidth="1"/>
    <col min="15581" max="15586" width="10.5703125" style="7" customWidth="1"/>
    <col min="15587" max="15589" width="0" style="7" hidden="1" customWidth="1"/>
    <col min="15590" max="15595" width="10.5703125" style="7" customWidth="1"/>
    <col min="15596" max="15598" width="0" style="7" hidden="1" customWidth="1"/>
    <col min="15599" max="15607" width="10.5703125" style="7" customWidth="1"/>
    <col min="15608" max="15610" width="0" style="7" hidden="1" customWidth="1"/>
    <col min="15611" max="15625" width="10.5703125" style="7" customWidth="1"/>
    <col min="15626" max="15683" width="9.140625" style="7"/>
    <col min="15684" max="15684" width="18.85546875" style="7" customWidth="1"/>
    <col min="15685" max="15685" width="13.5703125" style="7" customWidth="1"/>
    <col min="15686" max="15690" width="0" style="7" hidden="1" customWidth="1"/>
    <col min="15691" max="15819" width="10.5703125" style="7" customWidth="1"/>
    <col min="15820" max="15821" width="0" style="7" hidden="1" customWidth="1"/>
    <col min="15822" max="15833" width="10.5703125" style="7" customWidth="1"/>
    <col min="15834" max="15836" width="0" style="7" hidden="1" customWidth="1"/>
    <col min="15837" max="15842" width="10.5703125" style="7" customWidth="1"/>
    <col min="15843" max="15845" width="0" style="7" hidden="1" customWidth="1"/>
    <col min="15846" max="15851" width="10.5703125" style="7" customWidth="1"/>
    <col min="15852" max="15854" width="0" style="7" hidden="1" customWidth="1"/>
    <col min="15855" max="15863" width="10.5703125" style="7" customWidth="1"/>
    <col min="15864" max="15866" width="0" style="7" hidden="1" customWidth="1"/>
    <col min="15867" max="15881" width="10.5703125" style="7" customWidth="1"/>
    <col min="15882" max="15939" width="9.140625" style="7"/>
    <col min="15940" max="15940" width="18.85546875" style="7" customWidth="1"/>
    <col min="15941" max="15941" width="13.5703125" style="7" customWidth="1"/>
    <col min="15942" max="15946" width="0" style="7" hidden="1" customWidth="1"/>
    <col min="15947" max="16384" width="10.5703125" style="7" customWidth="1"/>
  </cols>
  <sheetData>
    <row r="1" spans="1:15" s="4" customFormat="1">
      <c r="A1" s="1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5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5"/>
      <c r="M2" s="15"/>
      <c r="N2" s="15"/>
      <c r="O2" s="15"/>
    </row>
    <row r="3" spans="1:15" s="5" customFormat="1" ht="34.5" customHeight="1">
      <c r="A3" s="96" t="s">
        <v>0</v>
      </c>
      <c r="B3" s="99" t="s">
        <v>1</v>
      </c>
      <c r="C3" s="103" t="s">
        <v>82</v>
      </c>
      <c r="D3" s="103"/>
      <c r="E3" s="103"/>
      <c r="F3" s="103"/>
      <c r="G3" s="103"/>
      <c r="H3" s="103"/>
      <c r="I3" s="103"/>
      <c r="J3" s="103"/>
      <c r="K3" s="104"/>
      <c r="L3" s="105" t="s">
        <v>39</v>
      </c>
      <c r="M3" s="106"/>
      <c r="N3" s="107" t="s">
        <v>54</v>
      </c>
      <c r="O3" s="16"/>
    </row>
    <row r="4" spans="1:15" s="11" customFormat="1" ht="37.5" customHeight="1">
      <c r="A4" s="97"/>
      <c r="B4" s="100"/>
      <c r="C4" s="112" t="s">
        <v>32</v>
      </c>
      <c r="D4" s="113"/>
      <c r="E4" s="114"/>
      <c r="F4" s="112" t="s">
        <v>71</v>
      </c>
      <c r="G4" s="113"/>
      <c r="H4" s="114"/>
      <c r="I4" s="112" t="s">
        <v>72</v>
      </c>
      <c r="J4" s="113"/>
      <c r="K4" s="114"/>
      <c r="L4" s="70" t="s">
        <v>57</v>
      </c>
      <c r="M4" s="70" t="s">
        <v>58</v>
      </c>
      <c r="N4" s="108"/>
      <c r="O4" s="17"/>
    </row>
    <row r="5" spans="1:15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18">
        <v>42705</v>
      </c>
      <c r="J5" s="18">
        <v>42917</v>
      </c>
      <c r="K5" s="19" t="s">
        <v>56</v>
      </c>
      <c r="L5" s="20"/>
      <c r="M5" s="20"/>
      <c r="N5" s="21"/>
      <c r="O5" s="22"/>
    </row>
    <row r="6" spans="1:15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85"/>
      <c r="J6" s="85"/>
      <c r="K6" s="85"/>
      <c r="L6" s="79"/>
      <c r="M6" s="79"/>
      <c r="N6" s="75">
        <v>122.9</v>
      </c>
      <c r="O6" s="27" t="s">
        <v>68</v>
      </c>
    </row>
    <row r="7" spans="1:15" s="31" customFormat="1" ht="37.5" customHeight="1">
      <c r="A7" s="94" t="s">
        <v>69</v>
      </c>
      <c r="B7" s="95"/>
      <c r="C7" s="90"/>
      <c r="D7" s="91"/>
      <c r="E7" s="92"/>
      <c r="F7" s="86"/>
      <c r="G7" s="86"/>
      <c r="H7" s="86"/>
      <c r="I7" s="86"/>
      <c r="J7" s="86"/>
      <c r="K7" s="86"/>
      <c r="L7" s="28"/>
      <c r="M7" s="28"/>
      <c r="N7" s="29"/>
      <c r="O7" s="30"/>
    </row>
    <row r="8" spans="1:15" s="31" customFormat="1" ht="37.5" customHeight="1">
      <c r="A8" s="24" t="s">
        <v>3</v>
      </c>
      <c r="B8" s="25" t="s">
        <v>48</v>
      </c>
      <c r="C8" s="71"/>
      <c r="D8" s="71"/>
      <c r="E8" s="32" t="s">
        <v>29</v>
      </c>
      <c r="F8" s="71">
        <v>1.0549999999999999</v>
      </c>
      <c r="G8" s="71">
        <v>1.0549999999999999</v>
      </c>
      <c r="H8" s="32" t="s">
        <v>29</v>
      </c>
      <c r="I8" s="71">
        <v>4.0309999999999997</v>
      </c>
      <c r="J8" s="71">
        <v>4.0309999999999997</v>
      </c>
      <c r="K8" s="32" t="s">
        <v>29</v>
      </c>
      <c r="L8" s="33" t="s">
        <v>29</v>
      </c>
      <c r="M8" s="33" t="s">
        <v>29</v>
      </c>
      <c r="N8" s="29"/>
      <c r="O8" s="30"/>
    </row>
    <row r="9" spans="1:15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4">
        <v>19.82</v>
      </c>
      <c r="J9" s="34">
        <v>24.35</v>
      </c>
      <c r="K9" s="32"/>
      <c r="L9" s="33" t="s">
        <v>29</v>
      </c>
      <c r="M9" s="33" t="s">
        <v>29</v>
      </c>
      <c r="N9" s="29"/>
      <c r="O9" s="30"/>
    </row>
    <row r="10" spans="1:15" s="31" customFormat="1" ht="37.5" customHeight="1">
      <c r="A10" s="24" t="s">
        <v>26</v>
      </c>
      <c r="B10" s="25" t="s">
        <v>19</v>
      </c>
      <c r="C10" s="34"/>
      <c r="D10" s="34"/>
      <c r="E10" s="32" t="s">
        <v>29</v>
      </c>
      <c r="F10" s="34">
        <v>251</v>
      </c>
      <c r="G10" s="34">
        <v>251</v>
      </c>
      <c r="H10" s="32" t="s">
        <v>29</v>
      </c>
      <c r="I10" s="34">
        <v>86</v>
      </c>
      <c r="J10" s="34">
        <v>86</v>
      </c>
      <c r="K10" s="32" t="s">
        <v>29</v>
      </c>
      <c r="L10" s="33" t="s">
        <v>29</v>
      </c>
      <c r="M10" s="33" t="s">
        <v>29</v>
      </c>
      <c r="N10" s="29"/>
      <c r="O10" s="30"/>
    </row>
    <row r="11" spans="1:15" s="31" customFormat="1" ht="37.5" customHeight="1">
      <c r="A11" s="24" t="s">
        <v>27</v>
      </c>
      <c r="B11" s="25" t="s">
        <v>19</v>
      </c>
      <c r="C11" s="34">
        <v>15</v>
      </c>
      <c r="D11" s="34">
        <v>15</v>
      </c>
      <c r="E11" s="32" t="s">
        <v>29</v>
      </c>
      <c r="F11" s="34"/>
      <c r="G11" s="34"/>
      <c r="H11" s="32" t="s">
        <v>29</v>
      </c>
      <c r="I11" s="34"/>
      <c r="J11" s="34"/>
      <c r="K11" s="32" t="s">
        <v>29</v>
      </c>
      <c r="L11" s="33" t="s">
        <v>29</v>
      </c>
      <c r="M11" s="33" t="s">
        <v>29</v>
      </c>
      <c r="N11" s="29"/>
      <c r="O11" s="30"/>
    </row>
    <row r="12" spans="1:15" s="31" customFormat="1" ht="37.5" customHeight="1">
      <c r="A12" s="24" t="s">
        <v>36</v>
      </c>
      <c r="B12" s="25" t="s">
        <v>31</v>
      </c>
      <c r="C12" s="35">
        <f>C8*C10</f>
        <v>0</v>
      </c>
      <c r="D12" s="35">
        <f>D8*D10</f>
        <v>0</v>
      </c>
      <c r="E12" s="32" t="s">
        <v>29</v>
      </c>
      <c r="F12" s="35">
        <f>F8*F10</f>
        <v>264.80500000000001</v>
      </c>
      <c r="G12" s="35">
        <f>G8*G10</f>
        <v>264.80500000000001</v>
      </c>
      <c r="H12" s="32" t="s">
        <v>29</v>
      </c>
      <c r="I12" s="35">
        <f>I8*I10</f>
        <v>346.666</v>
      </c>
      <c r="J12" s="35">
        <f>J8*J10</f>
        <v>346.666</v>
      </c>
      <c r="K12" s="32" t="s">
        <v>29</v>
      </c>
      <c r="L12" s="36">
        <f>C12+F12+I12</f>
        <v>611.471</v>
      </c>
      <c r="M12" s="36">
        <f t="shared" ref="M12:M14" si="0">D12+G12+J12</f>
        <v>611.471</v>
      </c>
      <c r="N12" s="74"/>
      <c r="O12" s="30"/>
    </row>
    <row r="13" spans="1:15" s="31" customFormat="1" ht="37.5" customHeight="1">
      <c r="A13" s="24" t="s">
        <v>25</v>
      </c>
      <c r="B13" s="25" t="s">
        <v>31</v>
      </c>
      <c r="C13" s="34">
        <v>37.5</v>
      </c>
      <c r="D13" s="34">
        <v>37.5</v>
      </c>
      <c r="E13" s="32" t="s">
        <v>29</v>
      </c>
      <c r="F13" s="34"/>
      <c r="G13" s="34"/>
      <c r="H13" s="32" t="s">
        <v>29</v>
      </c>
      <c r="I13" s="34"/>
      <c r="J13" s="34"/>
      <c r="K13" s="32" t="s">
        <v>29</v>
      </c>
      <c r="L13" s="36">
        <f t="shared" ref="L13:L14" si="1">C13+F13+I13</f>
        <v>37.5</v>
      </c>
      <c r="M13" s="36">
        <f t="shared" si="0"/>
        <v>37.5</v>
      </c>
      <c r="N13" s="74"/>
      <c r="O13" s="30"/>
    </row>
    <row r="14" spans="1:15" s="41" customFormat="1" ht="54.75" customHeight="1">
      <c r="A14" s="38" t="s">
        <v>35</v>
      </c>
      <c r="B14" s="25" t="s">
        <v>6</v>
      </c>
      <c r="C14" s="39">
        <f t="shared" ref="C14:D14" si="2">C15+C16</f>
        <v>743.25</v>
      </c>
      <c r="D14" s="39">
        <f t="shared" si="2"/>
        <v>913.125</v>
      </c>
      <c r="E14" s="39">
        <f>D14/C14</f>
        <v>1.2285570131180625</v>
      </c>
      <c r="F14" s="39">
        <f>F15+F16</f>
        <v>5248.4351000000006</v>
      </c>
      <c r="G14" s="39">
        <f t="shared" ref="G14" si="3">G15+G16</f>
        <v>6448.0017500000004</v>
      </c>
      <c r="H14" s="39">
        <f>G14/F14</f>
        <v>1.2285570131180625</v>
      </c>
      <c r="I14" s="39">
        <f>I15+I16</f>
        <v>6870.9201199999998</v>
      </c>
      <c r="J14" s="39">
        <f t="shared" ref="J14" si="4">J15+J16</f>
        <v>8441.3171000000002</v>
      </c>
      <c r="K14" s="39">
        <f>J14/I14</f>
        <v>1.2285570131180625</v>
      </c>
      <c r="L14" s="36">
        <f t="shared" si="1"/>
        <v>12862.605220000001</v>
      </c>
      <c r="M14" s="36">
        <f t="shared" si="0"/>
        <v>15802.44385</v>
      </c>
      <c r="N14" s="37">
        <f>M14/L14</f>
        <v>1.2285570131180623</v>
      </c>
      <c r="O14" s="40"/>
    </row>
    <row r="15" spans="1:15" s="41" customFormat="1" ht="54.75" customHeight="1">
      <c r="A15" s="24" t="s">
        <v>63</v>
      </c>
      <c r="B15" s="24" t="s">
        <v>6</v>
      </c>
      <c r="C15" s="39">
        <f>C12*C9</f>
        <v>0</v>
      </c>
      <c r="D15" s="39">
        <f>D12*D9</f>
        <v>0</v>
      </c>
      <c r="E15" s="32" t="s">
        <v>29</v>
      </c>
      <c r="F15" s="39">
        <f>F12*F9</f>
        <v>5248.4351000000006</v>
      </c>
      <c r="G15" s="39">
        <f>G12*G9</f>
        <v>6448.0017500000004</v>
      </c>
      <c r="H15" s="32" t="s">
        <v>29</v>
      </c>
      <c r="I15" s="39">
        <f>I12*I9</f>
        <v>6870.9201199999998</v>
      </c>
      <c r="J15" s="39">
        <f>J12*J9</f>
        <v>8441.3171000000002</v>
      </c>
      <c r="K15" s="32" t="s">
        <v>29</v>
      </c>
      <c r="L15" s="33" t="s">
        <v>29</v>
      </c>
      <c r="M15" s="33" t="s">
        <v>29</v>
      </c>
      <c r="N15" s="34"/>
      <c r="O15" s="40"/>
    </row>
    <row r="16" spans="1:15" s="41" customFormat="1" ht="52.5" customHeight="1">
      <c r="A16" s="24" t="s">
        <v>64</v>
      </c>
      <c r="B16" s="24" t="s">
        <v>6</v>
      </c>
      <c r="C16" s="39">
        <f>C13*C9</f>
        <v>743.25</v>
      </c>
      <c r="D16" s="39">
        <f>D13*D9</f>
        <v>913.125</v>
      </c>
      <c r="E16" s="32" t="s">
        <v>29</v>
      </c>
      <c r="F16" s="39">
        <f>F13*F9</f>
        <v>0</v>
      </c>
      <c r="G16" s="39">
        <f>G13*G9</f>
        <v>0</v>
      </c>
      <c r="H16" s="32" t="s">
        <v>29</v>
      </c>
      <c r="I16" s="39">
        <f>I13*I9</f>
        <v>0</v>
      </c>
      <c r="J16" s="39">
        <f>J13*J9</f>
        <v>0</v>
      </c>
      <c r="K16" s="32" t="s">
        <v>29</v>
      </c>
      <c r="L16" s="33" t="s">
        <v>29</v>
      </c>
      <c r="M16" s="33" t="s">
        <v>29</v>
      </c>
      <c r="N16" s="34"/>
      <c r="O16" s="40"/>
    </row>
    <row r="17" spans="1:15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85"/>
      <c r="J17" s="85"/>
      <c r="K17" s="85"/>
      <c r="L17" s="79"/>
      <c r="M17" s="79"/>
      <c r="N17" s="75"/>
      <c r="O17" s="27" t="s">
        <v>68</v>
      </c>
    </row>
    <row r="18" spans="1:15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90"/>
      <c r="J18" s="91"/>
      <c r="K18" s="92"/>
      <c r="L18" s="28"/>
      <c r="M18" s="28"/>
      <c r="N18" s="29"/>
      <c r="O18" s="30"/>
    </row>
    <row r="19" spans="1:15" s="31" customFormat="1" ht="37.5" customHeight="1">
      <c r="A19" s="24" t="s">
        <v>3</v>
      </c>
      <c r="B19" s="25" t="s">
        <v>48</v>
      </c>
      <c r="C19" s="71"/>
      <c r="D19" s="42"/>
      <c r="E19" s="32" t="s">
        <v>29</v>
      </c>
      <c r="F19" s="43"/>
      <c r="G19" s="43"/>
      <c r="H19" s="32" t="s">
        <v>29</v>
      </c>
      <c r="I19" s="43"/>
      <c r="J19" s="43"/>
      <c r="K19" s="32" t="s">
        <v>29</v>
      </c>
      <c r="L19" s="33" t="s">
        <v>29</v>
      </c>
      <c r="M19" s="33" t="s">
        <v>29</v>
      </c>
      <c r="N19" s="29"/>
      <c r="O19" s="30"/>
    </row>
    <row r="20" spans="1:15" s="31" customFormat="1" ht="37.5" customHeight="1">
      <c r="A20" s="24" t="s">
        <v>5</v>
      </c>
      <c r="B20" s="25" t="s">
        <v>49</v>
      </c>
      <c r="C20" s="44"/>
      <c r="D20" s="34"/>
      <c r="E20" s="32" t="s">
        <v>29</v>
      </c>
      <c r="F20" s="34"/>
      <c r="G20" s="34"/>
      <c r="H20" s="32" t="s">
        <v>29</v>
      </c>
      <c r="I20" s="34"/>
      <c r="J20" s="34"/>
      <c r="K20" s="32" t="s">
        <v>29</v>
      </c>
      <c r="L20" s="33" t="s">
        <v>29</v>
      </c>
      <c r="M20" s="33" t="s">
        <v>29</v>
      </c>
      <c r="N20" s="29"/>
      <c r="O20" s="30"/>
    </row>
    <row r="21" spans="1:15" s="31" customFormat="1" ht="37.5" customHeight="1">
      <c r="A21" s="24" t="s">
        <v>26</v>
      </c>
      <c r="B21" s="25" t="s">
        <v>19</v>
      </c>
      <c r="C21" s="44"/>
      <c r="D21" s="34"/>
      <c r="E21" s="32" t="s">
        <v>29</v>
      </c>
      <c r="F21" s="34"/>
      <c r="G21" s="34"/>
      <c r="H21" s="32" t="s">
        <v>29</v>
      </c>
      <c r="I21" s="34"/>
      <c r="J21" s="34"/>
      <c r="K21" s="32" t="s">
        <v>29</v>
      </c>
      <c r="L21" s="33" t="s">
        <v>29</v>
      </c>
      <c r="M21" s="33" t="s">
        <v>29</v>
      </c>
      <c r="N21" s="29"/>
      <c r="O21" s="30"/>
    </row>
    <row r="22" spans="1:15" s="31" customFormat="1" ht="37.5" customHeight="1">
      <c r="A22" s="24" t="s">
        <v>27</v>
      </c>
      <c r="B22" s="25" t="s">
        <v>19</v>
      </c>
      <c r="C22" s="44"/>
      <c r="D22" s="34"/>
      <c r="E22" s="32" t="s">
        <v>29</v>
      </c>
      <c r="F22" s="34"/>
      <c r="G22" s="34"/>
      <c r="H22" s="32" t="s">
        <v>29</v>
      </c>
      <c r="I22" s="34"/>
      <c r="J22" s="34"/>
      <c r="K22" s="32" t="s">
        <v>29</v>
      </c>
      <c r="L22" s="33" t="s">
        <v>29</v>
      </c>
      <c r="M22" s="33" t="s">
        <v>29</v>
      </c>
      <c r="N22" s="29"/>
      <c r="O22" s="30"/>
    </row>
    <row r="23" spans="1:15" s="31" customFormat="1" ht="37.5" customHeight="1">
      <c r="A23" s="24" t="s">
        <v>25</v>
      </c>
      <c r="B23" s="25" t="s">
        <v>19</v>
      </c>
      <c r="C23" s="44"/>
      <c r="D23" s="34"/>
      <c r="E23" s="32" t="s">
        <v>29</v>
      </c>
      <c r="F23" s="34"/>
      <c r="G23" s="34"/>
      <c r="H23" s="32" t="s">
        <v>29</v>
      </c>
      <c r="I23" s="34"/>
      <c r="J23" s="34"/>
      <c r="K23" s="32" t="s">
        <v>29</v>
      </c>
      <c r="L23" s="36">
        <f t="shared" ref="L23:M25" si="5">C23+F23+I23</f>
        <v>0</v>
      </c>
      <c r="M23" s="36">
        <f t="shared" si="5"/>
        <v>0</v>
      </c>
      <c r="N23" s="74"/>
      <c r="O23" s="30"/>
    </row>
    <row r="24" spans="1:15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5">
        <f>I19*I21</f>
        <v>0</v>
      </c>
      <c r="J24" s="35">
        <f>J19*J21</f>
        <v>0</v>
      </c>
      <c r="K24" s="32" t="s">
        <v>29</v>
      </c>
      <c r="L24" s="36">
        <f t="shared" si="5"/>
        <v>0</v>
      </c>
      <c r="M24" s="36">
        <f t="shared" si="5"/>
        <v>0</v>
      </c>
      <c r="N24" s="74"/>
      <c r="O24" s="30"/>
    </row>
    <row r="25" spans="1:15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45">
        <f>I26+I27</f>
        <v>0</v>
      </c>
      <c r="J25" s="45">
        <f>J26+J27</f>
        <v>0</v>
      </c>
      <c r="K25" s="35" t="e">
        <f>J25/I25</f>
        <v>#DIV/0!</v>
      </c>
      <c r="L25" s="36">
        <f t="shared" si="5"/>
        <v>0</v>
      </c>
      <c r="M25" s="36">
        <f t="shared" si="5"/>
        <v>0</v>
      </c>
      <c r="N25" s="37" t="e">
        <f>M25/L25</f>
        <v>#DIV/0!</v>
      </c>
      <c r="O25" s="30"/>
    </row>
    <row r="26" spans="1:15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46">
        <f>I24*I20</f>
        <v>0</v>
      </c>
      <c r="J26" s="46">
        <f>J24*J20</f>
        <v>0</v>
      </c>
      <c r="K26" s="32" t="s">
        <v>29</v>
      </c>
      <c r="L26" s="33" t="s">
        <v>29</v>
      </c>
      <c r="M26" s="33" t="s">
        <v>29</v>
      </c>
      <c r="N26" s="29"/>
      <c r="O26" s="30"/>
    </row>
    <row r="27" spans="1:15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9">
        <f>I20*I23</f>
        <v>0</v>
      </c>
      <c r="J27" s="39">
        <f>J20*J23</f>
        <v>0</v>
      </c>
      <c r="K27" s="32" t="s">
        <v>29</v>
      </c>
      <c r="L27" s="33" t="s">
        <v>29</v>
      </c>
      <c r="M27" s="33" t="s">
        <v>29</v>
      </c>
      <c r="N27" s="47"/>
      <c r="O27" s="48"/>
    </row>
    <row r="28" spans="1:15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80"/>
      <c r="J28" s="80"/>
      <c r="K28" s="80"/>
      <c r="L28" s="79"/>
      <c r="M28" s="79"/>
      <c r="N28" s="75"/>
      <c r="O28" s="27" t="s">
        <v>68</v>
      </c>
    </row>
    <row r="29" spans="1:15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90"/>
      <c r="J29" s="91"/>
      <c r="K29" s="92"/>
      <c r="L29" s="28"/>
      <c r="M29" s="28"/>
      <c r="N29" s="29"/>
      <c r="O29" s="30"/>
    </row>
    <row r="30" spans="1:15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71"/>
      <c r="J30" s="71"/>
      <c r="K30" s="32" t="s">
        <v>29</v>
      </c>
      <c r="L30" s="33" t="s">
        <v>29</v>
      </c>
      <c r="M30" s="33" t="s">
        <v>29</v>
      </c>
      <c r="N30" s="29"/>
      <c r="O30" s="30"/>
    </row>
    <row r="31" spans="1:15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71"/>
      <c r="J31" s="71"/>
      <c r="K31" s="32"/>
      <c r="L31" s="33"/>
      <c r="M31" s="33"/>
      <c r="N31" s="29"/>
      <c r="O31" s="30"/>
    </row>
    <row r="32" spans="1:15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71"/>
      <c r="J32" s="71"/>
      <c r="K32" s="32"/>
      <c r="L32" s="33"/>
      <c r="M32" s="33"/>
      <c r="N32" s="29"/>
      <c r="O32" s="30"/>
    </row>
    <row r="33" spans="1:15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4"/>
      <c r="J33" s="34"/>
      <c r="K33" s="32" t="s">
        <v>29</v>
      </c>
      <c r="L33" s="33" t="s">
        <v>29</v>
      </c>
      <c r="M33" s="33" t="s">
        <v>29</v>
      </c>
      <c r="N33" s="29"/>
      <c r="O33" s="30"/>
    </row>
    <row r="34" spans="1:15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4"/>
      <c r="J34" s="34"/>
      <c r="K34" s="32" t="s">
        <v>29</v>
      </c>
      <c r="L34" s="33" t="s">
        <v>29</v>
      </c>
      <c r="M34" s="33" t="s">
        <v>29</v>
      </c>
      <c r="N34" s="29"/>
      <c r="O34" s="30"/>
    </row>
    <row r="35" spans="1:15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4"/>
      <c r="J35" s="34"/>
      <c r="K35" s="32" t="s">
        <v>29</v>
      </c>
      <c r="L35" s="33" t="s">
        <v>29</v>
      </c>
      <c r="M35" s="33" t="s">
        <v>29</v>
      </c>
      <c r="N35" s="29"/>
      <c r="O35" s="30"/>
    </row>
    <row r="36" spans="1:15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4"/>
      <c r="J36" s="34"/>
      <c r="K36" s="32" t="s">
        <v>29</v>
      </c>
      <c r="L36" s="36">
        <f t="shared" ref="L36:M40" si="6">C36+F36+I36</f>
        <v>0</v>
      </c>
      <c r="M36" s="36">
        <f t="shared" si="6"/>
        <v>0</v>
      </c>
      <c r="N36" s="74"/>
      <c r="O36" s="30"/>
    </row>
    <row r="37" spans="1:15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4"/>
      <c r="J37" s="34"/>
      <c r="K37" s="32" t="s">
        <v>29</v>
      </c>
      <c r="L37" s="36">
        <f t="shared" si="6"/>
        <v>0</v>
      </c>
      <c r="M37" s="36">
        <f t="shared" si="6"/>
        <v>0</v>
      </c>
      <c r="N37" s="74"/>
      <c r="O37" s="30"/>
    </row>
    <row r="38" spans="1:15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5">
        <f>I30*I34</f>
        <v>0</v>
      </c>
      <c r="J38" s="35">
        <f>J30*J34</f>
        <v>0</v>
      </c>
      <c r="K38" s="32" t="s">
        <v>29</v>
      </c>
      <c r="L38" s="36">
        <f t="shared" si="6"/>
        <v>0</v>
      </c>
      <c r="M38" s="36">
        <f t="shared" si="6"/>
        <v>0</v>
      </c>
      <c r="N38" s="74"/>
      <c r="O38" s="30"/>
    </row>
    <row r="39" spans="1:15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4"/>
      <c r="J39" s="34"/>
      <c r="K39" s="32" t="s">
        <v>29</v>
      </c>
      <c r="L39" s="36">
        <f t="shared" si="6"/>
        <v>0</v>
      </c>
      <c r="M39" s="36">
        <f t="shared" si="6"/>
        <v>0</v>
      </c>
      <c r="N39" s="74"/>
      <c r="O39" s="30"/>
    </row>
    <row r="40" spans="1:15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9">
        <f>I41+I42+I43</f>
        <v>0</v>
      </c>
      <c r="J40" s="39">
        <f>J41+J42+J43</f>
        <v>0</v>
      </c>
      <c r="K40" s="39" t="e">
        <f>J40/I40</f>
        <v>#DIV/0!</v>
      </c>
      <c r="L40" s="36">
        <f t="shared" si="6"/>
        <v>0</v>
      </c>
      <c r="M40" s="36">
        <f t="shared" si="6"/>
        <v>0</v>
      </c>
      <c r="N40" s="37" t="e">
        <f>M40/L40</f>
        <v>#DIV/0!</v>
      </c>
      <c r="O40" s="40"/>
    </row>
    <row r="41" spans="1:15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9">
        <f>I38*I33</f>
        <v>0</v>
      </c>
      <c r="J41" s="39">
        <f>J38*J33</f>
        <v>0</v>
      </c>
      <c r="K41" s="32" t="s">
        <v>29</v>
      </c>
      <c r="L41" s="33" t="s">
        <v>29</v>
      </c>
      <c r="M41" s="33" t="s">
        <v>29</v>
      </c>
      <c r="N41" s="34"/>
      <c r="O41" s="40"/>
    </row>
    <row r="42" spans="1:15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9">
        <f>I39*I33</f>
        <v>0</v>
      </c>
      <c r="J42" s="39">
        <f>J39*J33</f>
        <v>0</v>
      </c>
      <c r="K42" s="32" t="s">
        <v>29</v>
      </c>
      <c r="L42" s="33" t="s">
        <v>29</v>
      </c>
      <c r="M42" s="33" t="s">
        <v>29</v>
      </c>
      <c r="N42" s="34"/>
      <c r="O42" s="40"/>
    </row>
    <row r="43" spans="1:15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9">
        <f>I36*I31+I37*I32</f>
        <v>0</v>
      </c>
      <c r="J43" s="39">
        <f>J36*J31+J37*J32</f>
        <v>0</v>
      </c>
      <c r="K43" s="32" t="s">
        <v>29</v>
      </c>
      <c r="L43" s="33" t="s">
        <v>29</v>
      </c>
      <c r="M43" s="33" t="s">
        <v>29</v>
      </c>
      <c r="N43" s="34"/>
      <c r="O43" s="40"/>
    </row>
    <row r="44" spans="1:15" s="31" customFormat="1" ht="37.5" customHeight="1">
      <c r="A44" s="76" t="s">
        <v>9</v>
      </c>
      <c r="B44" s="77"/>
      <c r="C44" s="85"/>
      <c r="D44" s="93"/>
      <c r="E44" s="93"/>
      <c r="F44" s="93"/>
      <c r="G44" s="93"/>
      <c r="H44" s="93"/>
      <c r="I44" s="93"/>
      <c r="J44" s="93"/>
      <c r="K44" s="93"/>
      <c r="L44" s="79"/>
      <c r="M44" s="79"/>
      <c r="N44" s="75"/>
      <c r="O44" s="27" t="s">
        <v>68</v>
      </c>
    </row>
    <row r="45" spans="1:15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90"/>
      <c r="J45" s="91"/>
      <c r="K45" s="92"/>
      <c r="L45" s="28"/>
      <c r="M45" s="28"/>
      <c r="N45" s="29"/>
      <c r="O45" s="30"/>
    </row>
    <row r="46" spans="1:15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52"/>
      <c r="G46" s="52"/>
      <c r="H46" s="32" t="s">
        <v>29</v>
      </c>
      <c r="I46" s="52"/>
      <c r="J46" s="52"/>
      <c r="K46" s="32" t="s">
        <v>29</v>
      </c>
      <c r="L46" s="33" t="s">
        <v>29</v>
      </c>
      <c r="M46" s="33" t="s">
        <v>29</v>
      </c>
      <c r="N46" s="29"/>
      <c r="O46" s="30"/>
    </row>
    <row r="47" spans="1:15" s="31" customFormat="1" ht="37.5" customHeight="1">
      <c r="A47" s="24" t="s">
        <v>5</v>
      </c>
      <c r="B47" s="25" t="s">
        <v>10</v>
      </c>
      <c r="C47" s="34"/>
      <c r="D47" s="34"/>
      <c r="E47" s="32" t="s">
        <v>29</v>
      </c>
      <c r="F47" s="34"/>
      <c r="G47" s="34"/>
      <c r="H47" s="32" t="s">
        <v>29</v>
      </c>
      <c r="I47" s="34"/>
      <c r="J47" s="34"/>
      <c r="K47" s="32" t="s">
        <v>29</v>
      </c>
      <c r="L47" s="33" t="s">
        <v>29</v>
      </c>
      <c r="M47" s="33" t="s">
        <v>29</v>
      </c>
      <c r="N47" s="29"/>
      <c r="O47" s="30"/>
    </row>
    <row r="48" spans="1:15" s="31" customFormat="1" ht="60" customHeight="1">
      <c r="A48" s="24" t="s">
        <v>66</v>
      </c>
      <c r="B48" s="25" t="s">
        <v>20</v>
      </c>
      <c r="C48" s="34"/>
      <c r="D48" s="34"/>
      <c r="E48" s="32" t="s">
        <v>29</v>
      </c>
      <c r="F48" s="34"/>
      <c r="G48" s="34"/>
      <c r="H48" s="32" t="s">
        <v>29</v>
      </c>
      <c r="I48" s="34"/>
      <c r="J48" s="34"/>
      <c r="K48" s="32" t="s">
        <v>29</v>
      </c>
      <c r="L48" s="33" t="s">
        <v>29</v>
      </c>
      <c r="M48" s="33" t="s">
        <v>29</v>
      </c>
      <c r="N48" s="29"/>
      <c r="O48" s="30"/>
    </row>
    <row r="49" spans="1:15" s="31" customFormat="1" ht="37.5" customHeight="1">
      <c r="A49" s="24" t="s">
        <v>36</v>
      </c>
      <c r="B49" s="25" t="s">
        <v>37</v>
      </c>
      <c r="C49" s="35">
        <f>C46*C48</f>
        <v>0</v>
      </c>
      <c r="D49" s="35">
        <f>D46*D48</f>
        <v>0</v>
      </c>
      <c r="E49" s="32" t="s">
        <v>29</v>
      </c>
      <c r="F49" s="35"/>
      <c r="G49" s="35"/>
      <c r="H49" s="32" t="s">
        <v>29</v>
      </c>
      <c r="I49" s="35"/>
      <c r="J49" s="35"/>
      <c r="K49" s="32" t="s">
        <v>29</v>
      </c>
      <c r="L49" s="36">
        <f t="shared" ref="L49:M51" si="7">C49+F49+I49</f>
        <v>0</v>
      </c>
      <c r="M49" s="36">
        <f t="shared" si="7"/>
        <v>0</v>
      </c>
      <c r="N49" s="74"/>
      <c r="O49" s="30"/>
    </row>
    <row r="50" spans="1:15" s="31" customFormat="1" ht="37.5" customHeight="1">
      <c r="A50" s="24" t="s">
        <v>67</v>
      </c>
      <c r="B50" s="25" t="s">
        <v>37</v>
      </c>
      <c r="C50" s="35"/>
      <c r="D50" s="35"/>
      <c r="E50" s="32" t="s">
        <v>29</v>
      </c>
      <c r="F50" s="35"/>
      <c r="G50" s="35"/>
      <c r="H50" s="32" t="s">
        <v>29</v>
      </c>
      <c r="I50" s="35"/>
      <c r="J50" s="35"/>
      <c r="K50" s="32" t="s">
        <v>29</v>
      </c>
      <c r="L50" s="36">
        <f t="shared" si="7"/>
        <v>0</v>
      </c>
      <c r="M50" s="36">
        <f t="shared" si="7"/>
        <v>0</v>
      </c>
      <c r="N50" s="74"/>
      <c r="O50" s="30"/>
    </row>
    <row r="51" spans="1:15" s="49" customFormat="1" ht="37.5" customHeight="1">
      <c r="A51" s="38" t="s">
        <v>35</v>
      </c>
      <c r="B51" s="25" t="s">
        <v>6</v>
      </c>
      <c r="C51" s="39">
        <f>C52+C53</f>
        <v>0</v>
      </c>
      <c r="D51" s="39">
        <f>D52+D53</f>
        <v>0</v>
      </c>
      <c r="E51" s="39" t="e">
        <f>D51/C51</f>
        <v>#DIV/0!</v>
      </c>
      <c r="F51" s="39">
        <f>F52+F53</f>
        <v>0</v>
      </c>
      <c r="G51" s="39">
        <f>G52+G53</f>
        <v>0</v>
      </c>
      <c r="H51" s="39" t="e">
        <f>G51/F51</f>
        <v>#DIV/0!</v>
      </c>
      <c r="I51" s="39">
        <f>I52+I53</f>
        <v>0</v>
      </c>
      <c r="J51" s="39">
        <f>J52+J53</f>
        <v>0</v>
      </c>
      <c r="K51" s="39" t="e">
        <f>J51/I51</f>
        <v>#DIV/0!</v>
      </c>
      <c r="L51" s="36">
        <f t="shared" si="7"/>
        <v>0</v>
      </c>
      <c r="M51" s="36">
        <f t="shared" si="7"/>
        <v>0</v>
      </c>
      <c r="N51" s="37" t="e">
        <f>M51/L51</f>
        <v>#DIV/0!</v>
      </c>
      <c r="O51" s="48"/>
    </row>
    <row r="52" spans="1:15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8">D52/C52</f>
        <v>#DIV/0!</v>
      </c>
      <c r="F52" s="39">
        <f>F47*F49</f>
        <v>0</v>
      </c>
      <c r="G52" s="39">
        <f>G47*G49</f>
        <v>0</v>
      </c>
      <c r="H52" s="39" t="e">
        <f t="shared" ref="H52:H53" si="9">G52/F52</f>
        <v>#DIV/0!</v>
      </c>
      <c r="I52" s="39">
        <f>I47*I49</f>
        <v>0</v>
      </c>
      <c r="J52" s="39">
        <f>J47*J49</f>
        <v>0</v>
      </c>
      <c r="K52" s="39" t="e">
        <f t="shared" ref="K52:K53" si="10">J52/I52</f>
        <v>#DIV/0!</v>
      </c>
      <c r="L52" s="36"/>
      <c r="M52" s="36"/>
      <c r="N52" s="74"/>
      <c r="O52" s="48"/>
    </row>
    <row r="53" spans="1:15" s="49" customFormat="1" ht="37.5" customHeight="1">
      <c r="A53" s="24" t="s">
        <v>64</v>
      </c>
      <c r="B53" s="25" t="s">
        <v>6</v>
      </c>
      <c r="C53" s="39">
        <f>C47*C50</f>
        <v>0</v>
      </c>
      <c r="D53" s="39">
        <f>D47*D50</f>
        <v>0</v>
      </c>
      <c r="E53" s="39" t="e">
        <f t="shared" si="8"/>
        <v>#DIV/0!</v>
      </c>
      <c r="F53" s="39">
        <f>F47*F50</f>
        <v>0</v>
      </c>
      <c r="G53" s="39">
        <f>G47*G50</f>
        <v>0</v>
      </c>
      <c r="H53" s="39" t="e">
        <f t="shared" si="9"/>
        <v>#DIV/0!</v>
      </c>
      <c r="I53" s="39">
        <f>I47*I50</f>
        <v>0</v>
      </c>
      <c r="J53" s="39">
        <f>J47*J50</f>
        <v>0</v>
      </c>
      <c r="K53" s="39" t="e">
        <f t="shared" si="10"/>
        <v>#DIV/0!</v>
      </c>
      <c r="L53" s="36"/>
      <c r="M53" s="36"/>
      <c r="N53" s="74"/>
      <c r="O53" s="48"/>
    </row>
    <row r="54" spans="1:15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80"/>
      <c r="J54" s="80"/>
      <c r="K54" s="80"/>
      <c r="L54" s="79"/>
      <c r="M54" s="79"/>
      <c r="N54" s="75">
        <v>105.8</v>
      </c>
      <c r="O54" s="27" t="s">
        <v>68</v>
      </c>
    </row>
    <row r="55" spans="1:15" s="31" customFormat="1" ht="37.5" customHeight="1">
      <c r="A55" s="24" t="s">
        <v>23</v>
      </c>
      <c r="B55" s="25" t="s">
        <v>12</v>
      </c>
      <c r="C55" s="53">
        <v>2E-3</v>
      </c>
      <c r="D55" s="53">
        <v>2E-3</v>
      </c>
      <c r="E55" s="32" t="s">
        <v>29</v>
      </c>
      <c r="F55" s="53">
        <v>2E-3</v>
      </c>
      <c r="G55" s="53">
        <v>2E-3</v>
      </c>
      <c r="H55" s="32" t="s">
        <v>29</v>
      </c>
      <c r="I55" s="53">
        <v>2E-3</v>
      </c>
      <c r="J55" s="53">
        <v>2E-3</v>
      </c>
      <c r="K55" s="32" t="s">
        <v>29</v>
      </c>
      <c r="L55" s="33" t="s">
        <v>29</v>
      </c>
      <c r="M55" s="33" t="s">
        <v>29</v>
      </c>
      <c r="N55" s="29"/>
      <c r="O55" s="30"/>
    </row>
    <row r="56" spans="1:15" s="31" customFormat="1" ht="37.5" customHeight="1">
      <c r="A56" s="24" t="s">
        <v>24</v>
      </c>
      <c r="B56" s="25" t="s">
        <v>12</v>
      </c>
      <c r="C56" s="53">
        <v>2E-3</v>
      </c>
      <c r="D56" s="53">
        <v>2E-3</v>
      </c>
      <c r="E56" s="32" t="s">
        <v>29</v>
      </c>
      <c r="F56" s="53">
        <v>2E-3</v>
      </c>
      <c r="G56" s="53">
        <v>2E-3</v>
      </c>
      <c r="H56" s="32" t="s">
        <v>29</v>
      </c>
      <c r="I56" s="53">
        <v>2E-3</v>
      </c>
      <c r="J56" s="53">
        <v>2E-3</v>
      </c>
      <c r="K56" s="32" t="s">
        <v>29</v>
      </c>
      <c r="L56" s="33" t="s">
        <v>29</v>
      </c>
      <c r="M56" s="33" t="s">
        <v>29</v>
      </c>
      <c r="N56" s="29"/>
      <c r="O56" s="30"/>
    </row>
    <row r="57" spans="1:15" s="31" customFormat="1" ht="37.5" customHeight="1">
      <c r="A57" s="24" t="s">
        <v>51</v>
      </c>
      <c r="B57" s="25" t="s">
        <v>13</v>
      </c>
      <c r="C57" s="54">
        <v>2621</v>
      </c>
      <c r="D57" s="54">
        <v>2790</v>
      </c>
      <c r="E57" s="32" t="s">
        <v>29</v>
      </c>
      <c r="F57" s="54">
        <v>2621</v>
      </c>
      <c r="G57" s="54">
        <v>2790</v>
      </c>
      <c r="H57" s="32" t="s">
        <v>29</v>
      </c>
      <c r="I57" s="54">
        <v>2621</v>
      </c>
      <c r="J57" s="54">
        <v>2790</v>
      </c>
      <c r="K57" s="32" t="s">
        <v>29</v>
      </c>
      <c r="L57" s="33" t="s">
        <v>29</v>
      </c>
      <c r="M57" s="33" t="s">
        <v>29</v>
      </c>
      <c r="N57" s="29"/>
      <c r="O57" s="30"/>
    </row>
    <row r="58" spans="1:15" s="31" customFormat="1" ht="37.5" customHeight="1">
      <c r="A58" s="24" t="s">
        <v>52</v>
      </c>
      <c r="B58" s="25" t="s">
        <v>14</v>
      </c>
      <c r="C58" s="34">
        <v>696</v>
      </c>
      <c r="D58" s="34">
        <v>720.36</v>
      </c>
      <c r="E58" s="32" t="s">
        <v>29</v>
      </c>
      <c r="F58" s="34">
        <v>696</v>
      </c>
      <c r="G58" s="34">
        <v>720.36</v>
      </c>
      <c r="H58" s="32" t="s">
        <v>29</v>
      </c>
      <c r="I58" s="34">
        <v>696</v>
      </c>
      <c r="J58" s="34">
        <v>720.36</v>
      </c>
      <c r="K58" s="32" t="s">
        <v>29</v>
      </c>
      <c r="L58" s="33" t="s">
        <v>29</v>
      </c>
      <c r="M58" s="33" t="s">
        <v>29</v>
      </c>
      <c r="N58" s="29"/>
      <c r="O58" s="30"/>
    </row>
    <row r="59" spans="1:15" s="31" customFormat="1" ht="37.5" customHeight="1">
      <c r="A59" s="24" t="s">
        <v>41</v>
      </c>
      <c r="B59" s="25" t="s">
        <v>40</v>
      </c>
      <c r="C59" s="35">
        <f>C55*C61</f>
        <v>0.69000000000000006</v>
      </c>
      <c r="D59" s="35">
        <f>D55*D61</f>
        <v>0.69000000000000006</v>
      </c>
      <c r="E59" s="32" t="s">
        <v>29</v>
      </c>
      <c r="F59" s="35">
        <f>F55*F61</f>
        <v>11.545999999999999</v>
      </c>
      <c r="G59" s="35">
        <f>G55*G61</f>
        <v>11.545999999999999</v>
      </c>
      <c r="H59" s="32" t="s">
        <v>29</v>
      </c>
      <c r="I59" s="35">
        <f>I55*I61</f>
        <v>3.956</v>
      </c>
      <c r="J59" s="35">
        <f>J55*J61</f>
        <v>3.956</v>
      </c>
      <c r="K59" s="32" t="s">
        <v>29</v>
      </c>
      <c r="L59" s="36">
        <f t="shared" ref="L59:M60" si="11">C59+F59+I59</f>
        <v>16.192</v>
      </c>
      <c r="M59" s="36">
        <f t="shared" si="11"/>
        <v>16.192</v>
      </c>
      <c r="N59" s="74"/>
      <c r="O59" s="30"/>
    </row>
    <row r="60" spans="1:15" s="31" customFormat="1" ht="37.5" customHeight="1">
      <c r="A60" s="24" t="s">
        <v>42</v>
      </c>
      <c r="B60" s="25" t="s">
        <v>40</v>
      </c>
      <c r="C60" s="35">
        <f>C56*C61</f>
        <v>0.69000000000000006</v>
      </c>
      <c r="D60" s="35">
        <f>D56*D61</f>
        <v>0.69000000000000006</v>
      </c>
      <c r="E60" s="32" t="s">
        <v>29</v>
      </c>
      <c r="F60" s="35">
        <f>F56*F61</f>
        <v>11.545999999999999</v>
      </c>
      <c r="G60" s="35">
        <f>G56*G61</f>
        <v>11.545999999999999</v>
      </c>
      <c r="H60" s="32" t="s">
        <v>29</v>
      </c>
      <c r="I60" s="35">
        <f>I56*I61</f>
        <v>3.956</v>
      </c>
      <c r="J60" s="35">
        <f>J56*J61</f>
        <v>3.956</v>
      </c>
      <c r="K60" s="32" t="s">
        <v>29</v>
      </c>
      <c r="L60" s="36">
        <f t="shared" si="11"/>
        <v>16.192</v>
      </c>
      <c r="M60" s="36">
        <f t="shared" si="11"/>
        <v>16.192</v>
      </c>
      <c r="N60" s="74"/>
      <c r="O60" s="30"/>
    </row>
    <row r="61" spans="1:15" s="31" customFormat="1" ht="37.5" customHeight="1">
      <c r="A61" s="24" t="s">
        <v>22</v>
      </c>
      <c r="B61" s="25" t="s">
        <v>20</v>
      </c>
      <c r="C61" s="55">
        <v>345</v>
      </c>
      <c r="D61" s="55">
        <v>345</v>
      </c>
      <c r="E61" s="32" t="s">
        <v>29</v>
      </c>
      <c r="F61" s="55">
        <v>5773</v>
      </c>
      <c r="G61" s="55">
        <v>5773</v>
      </c>
      <c r="H61" s="32" t="s">
        <v>29</v>
      </c>
      <c r="I61" s="55">
        <v>1978</v>
      </c>
      <c r="J61" s="55">
        <v>1978</v>
      </c>
      <c r="K61" s="32" t="s">
        <v>29</v>
      </c>
      <c r="L61" s="33" t="s">
        <v>29</v>
      </c>
      <c r="M61" s="33" t="s">
        <v>29</v>
      </c>
      <c r="N61" s="56"/>
      <c r="O61" s="30"/>
    </row>
    <row r="62" spans="1:15" s="31" customFormat="1" ht="37.5" customHeight="1">
      <c r="A62" s="38" t="s">
        <v>53</v>
      </c>
      <c r="B62" s="25" t="s">
        <v>6</v>
      </c>
      <c r="C62" s="39">
        <f>C59*C57+C60*C58</f>
        <v>2288.7300000000005</v>
      </c>
      <c r="D62" s="39">
        <f>D59*D57+D60*D58</f>
        <v>2422.1484</v>
      </c>
      <c r="E62" s="39">
        <f>D62/C62</f>
        <v>1.0582936388302682</v>
      </c>
      <c r="F62" s="39">
        <f>F59*F57+F60*F58</f>
        <v>38298.081999999995</v>
      </c>
      <c r="G62" s="39">
        <f>G59*G57+G60*G58</f>
        <v>40530.616559999995</v>
      </c>
      <c r="H62" s="39">
        <f>G62/F62</f>
        <v>1.0582936388302684</v>
      </c>
      <c r="I62" s="39">
        <f>I59*I57+I60*I58</f>
        <v>13122.052</v>
      </c>
      <c r="J62" s="39">
        <f>J59*J57+J60*J58</f>
        <v>13886.98416</v>
      </c>
      <c r="K62" s="39">
        <f>J62/I62</f>
        <v>1.0582936388302684</v>
      </c>
      <c r="L62" s="36">
        <f t="shared" ref="L62:M62" si="12">C62+F62+I62</f>
        <v>53708.864000000001</v>
      </c>
      <c r="M62" s="36">
        <f t="shared" si="12"/>
        <v>56839.749119999993</v>
      </c>
      <c r="N62" s="37">
        <f>M62/L62</f>
        <v>1.0582936388302682</v>
      </c>
      <c r="O62" s="30"/>
    </row>
    <row r="63" spans="1:15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5"/>
      <c r="J63" s="85"/>
      <c r="K63" s="85"/>
      <c r="L63" s="81"/>
      <c r="M63" s="81"/>
      <c r="N63" s="75">
        <v>104.1</v>
      </c>
      <c r="O63" s="27" t="s">
        <v>68</v>
      </c>
    </row>
    <row r="64" spans="1:15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71"/>
      <c r="J64" s="71"/>
      <c r="K64" s="32" t="s">
        <v>29</v>
      </c>
      <c r="L64" s="33" t="s">
        <v>29</v>
      </c>
      <c r="M64" s="33" t="s">
        <v>29</v>
      </c>
      <c r="N64" s="29"/>
      <c r="O64" s="30"/>
    </row>
    <row r="65" spans="1:15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4">
        <v>1.94</v>
      </c>
      <c r="J65" s="34">
        <v>2.02</v>
      </c>
      <c r="K65" s="32" t="s">
        <v>29</v>
      </c>
      <c r="L65" s="33" t="s">
        <v>29</v>
      </c>
      <c r="M65" s="33" t="s">
        <v>29</v>
      </c>
      <c r="N65" s="29"/>
      <c r="O65" s="30"/>
    </row>
    <row r="66" spans="1:15" s="31" customFormat="1" ht="37.5" customHeight="1">
      <c r="A66" s="24" t="s">
        <v>26</v>
      </c>
      <c r="B66" s="25" t="s">
        <v>19</v>
      </c>
      <c r="C66" s="44"/>
      <c r="D66" s="34"/>
      <c r="E66" s="32" t="s">
        <v>29</v>
      </c>
      <c r="F66" s="34"/>
      <c r="G66" s="44"/>
      <c r="H66" s="32" t="s">
        <v>29</v>
      </c>
      <c r="I66" s="34"/>
      <c r="J66" s="44"/>
      <c r="K66" s="32" t="s">
        <v>29</v>
      </c>
      <c r="L66" s="33" t="s">
        <v>29</v>
      </c>
      <c r="M66" s="33" t="s">
        <v>29</v>
      </c>
      <c r="N66" s="29"/>
      <c r="O66" s="30"/>
    </row>
    <row r="67" spans="1:15" s="31" customFormat="1" ht="37.5" customHeight="1">
      <c r="A67" s="24" t="s">
        <v>27</v>
      </c>
      <c r="B67" s="25" t="s">
        <v>19</v>
      </c>
      <c r="C67" s="44">
        <v>15</v>
      </c>
      <c r="D67" s="34">
        <v>15</v>
      </c>
      <c r="E67" s="32" t="s">
        <v>29</v>
      </c>
      <c r="F67" s="34">
        <v>251</v>
      </c>
      <c r="G67" s="44">
        <v>251</v>
      </c>
      <c r="H67" s="32" t="s">
        <v>29</v>
      </c>
      <c r="I67" s="34">
        <v>86</v>
      </c>
      <c r="J67" s="44">
        <v>86</v>
      </c>
      <c r="K67" s="32" t="s">
        <v>29</v>
      </c>
      <c r="L67" s="33" t="s">
        <v>29</v>
      </c>
      <c r="M67" s="33" t="s">
        <v>29</v>
      </c>
      <c r="N67" s="29"/>
      <c r="O67" s="30"/>
    </row>
    <row r="68" spans="1:15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5">
        <f>I64*I66</f>
        <v>0</v>
      </c>
      <c r="J68" s="35">
        <f>J64*J66</f>
        <v>0</v>
      </c>
      <c r="K68" s="32" t="s">
        <v>29</v>
      </c>
      <c r="L68" s="36">
        <f t="shared" ref="L68:M70" si="13">C68+F68+I68</f>
        <v>0</v>
      </c>
      <c r="M68" s="36">
        <f t="shared" si="13"/>
        <v>0</v>
      </c>
      <c r="N68" s="74"/>
      <c r="O68" s="30"/>
    </row>
    <row r="69" spans="1:15" s="31" customFormat="1" ht="37.5" customHeight="1">
      <c r="A69" s="24" t="s">
        <v>25</v>
      </c>
      <c r="B69" s="25" t="s">
        <v>46</v>
      </c>
      <c r="C69" s="44">
        <v>974</v>
      </c>
      <c r="D69" s="34">
        <v>974</v>
      </c>
      <c r="E69" s="32" t="s">
        <v>29</v>
      </c>
      <c r="F69" s="34">
        <v>16289</v>
      </c>
      <c r="G69" s="44">
        <v>16289</v>
      </c>
      <c r="H69" s="32" t="s">
        <v>29</v>
      </c>
      <c r="I69" s="34">
        <v>5581.4</v>
      </c>
      <c r="J69" s="44">
        <v>5581.4</v>
      </c>
      <c r="K69" s="32" t="s">
        <v>29</v>
      </c>
      <c r="L69" s="36">
        <f t="shared" si="13"/>
        <v>22844.400000000001</v>
      </c>
      <c r="M69" s="36">
        <f t="shared" si="13"/>
        <v>22844.400000000001</v>
      </c>
      <c r="N69" s="74"/>
      <c r="O69" s="30"/>
    </row>
    <row r="70" spans="1:15" s="41" customFormat="1" ht="54.75" customHeight="1">
      <c r="A70" s="38" t="s">
        <v>35</v>
      </c>
      <c r="B70" s="25" t="s">
        <v>6</v>
      </c>
      <c r="C70" s="39">
        <f>C71+C72</f>
        <v>1889.56</v>
      </c>
      <c r="D70" s="39">
        <f>D71+D72</f>
        <v>1967.48</v>
      </c>
      <c r="E70" s="32" t="s">
        <v>29</v>
      </c>
      <c r="F70" s="39">
        <f>F71+F72</f>
        <v>31600.66</v>
      </c>
      <c r="G70" s="39">
        <f>G71+G72</f>
        <v>32903.78</v>
      </c>
      <c r="H70" s="32" t="s">
        <v>29</v>
      </c>
      <c r="I70" s="39">
        <f>I71+I72</f>
        <v>10827.915999999999</v>
      </c>
      <c r="J70" s="39">
        <f>J71+J72</f>
        <v>11274.428</v>
      </c>
      <c r="K70" s="32" t="s">
        <v>29</v>
      </c>
      <c r="L70" s="36">
        <f t="shared" si="13"/>
        <v>44318.135999999999</v>
      </c>
      <c r="M70" s="36">
        <f t="shared" si="13"/>
        <v>46145.688000000002</v>
      </c>
      <c r="N70" s="37">
        <f>M70/L70</f>
        <v>1.0412371134020619</v>
      </c>
      <c r="O70" s="40"/>
    </row>
    <row r="71" spans="1:15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9">
        <f>I68*I65</f>
        <v>0</v>
      </c>
      <c r="J71" s="39">
        <f>J68*J65</f>
        <v>0</v>
      </c>
      <c r="K71" s="39" t="e">
        <f>J71/I71</f>
        <v>#DIV/0!</v>
      </c>
      <c r="L71" s="33" t="s">
        <v>29</v>
      </c>
      <c r="M71" s="33" t="s">
        <v>29</v>
      </c>
      <c r="N71" s="57"/>
      <c r="O71" s="40"/>
    </row>
    <row r="72" spans="1:15" s="41" customFormat="1" ht="55.5" customHeight="1">
      <c r="A72" s="24" t="s">
        <v>64</v>
      </c>
      <c r="B72" s="24" t="s">
        <v>6</v>
      </c>
      <c r="C72" s="39">
        <f>C69*C65</f>
        <v>1889.56</v>
      </c>
      <c r="D72" s="39">
        <f>D69*D65</f>
        <v>1967.48</v>
      </c>
      <c r="E72" s="32" t="s">
        <v>29</v>
      </c>
      <c r="F72" s="39">
        <f>F69*F65</f>
        <v>31600.66</v>
      </c>
      <c r="G72" s="39">
        <f>G69*G65</f>
        <v>32903.78</v>
      </c>
      <c r="H72" s="32" t="s">
        <v>29</v>
      </c>
      <c r="I72" s="39">
        <f>I69*I65</f>
        <v>10827.915999999999</v>
      </c>
      <c r="J72" s="39">
        <f>J69*J65</f>
        <v>11274.428</v>
      </c>
      <c r="K72" s="32" t="s">
        <v>29</v>
      </c>
      <c r="L72" s="33" t="s">
        <v>29</v>
      </c>
      <c r="M72" s="33" t="s">
        <v>29</v>
      </c>
      <c r="N72" s="34"/>
      <c r="O72" s="40"/>
    </row>
    <row r="73" spans="1:15" s="60" customFormat="1" ht="37.5" customHeight="1">
      <c r="A73" s="76" t="s">
        <v>28</v>
      </c>
      <c r="B73" s="82"/>
      <c r="C73" s="84"/>
      <c r="D73" s="83"/>
      <c r="E73" s="84"/>
      <c r="F73" s="84"/>
      <c r="G73" s="84"/>
      <c r="H73" s="84"/>
      <c r="I73" s="84"/>
      <c r="J73" s="84"/>
      <c r="K73" s="84"/>
      <c r="L73" s="83"/>
      <c r="M73" s="83"/>
      <c r="N73" s="75">
        <v>102.4</v>
      </c>
      <c r="O73" s="27" t="s">
        <v>68</v>
      </c>
    </row>
    <row r="74" spans="1:15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61"/>
      <c r="J74" s="61"/>
      <c r="K74" s="61"/>
      <c r="L74" s="33" t="s">
        <v>29</v>
      </c>
      <c r="M74" s="33" t="s">
        <v>29</v>
      </c>
      <c r="N74" s="58"/>
      <c r="O74" s="59"/>
    </row>
    <row r="75" spans="1:15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1"/>
      <c r="F75" s="61">
        <v>41.5</v>
      </c>
      <c r="G75" s="61">
        <v>42.5</v>
      </c>
      <c r="H75" s="62"/>
      <c r="I75" s="61">
        <v>41.5</v>
      </c>
      <c r="J75" s="61">
        <v>42.5</v>
      </c>
      <c r="K75" s="62"/>
      <c r="L75" s="33" t="s">
        <v>29</v>
      </c>
      <c r="M75" s="33" t="s">
        <v>29</v>
      </c>
      <c r="N75" s="58"/>
      <c r="O75" s="59"/>
    </row>
    <row r="76" spans="1:15" s="60" customFormat="1" ht="37.5" customHeight="1">
      <c r="A76" s="24" t="s">
        <v>38</v>
      </c>
      <c r="B76" s="25" t="s">
        <v>31</v>
      </c>
      <c r="C76" s="63">
        <v>12.9</v>
      </c>
      <c r="D76" s="63">
        <v>12.9</v>
      </c>
      <c r="E76" s="61"/>
      <c r="F76" s="63">
        <v>215.7</v>
      </c>
      <c r="G76" s="63">
        <v>215.7</v>
      </c>
      <c r="H76" s="62"/>
      <c r="I76" s="63">
        <v>74</v>
      </c>
      <c r="J76" s="63">
        <v>74</v>
      </c>
      <c r="K76" s="62"/>
      <c r="L76" s="36">
        <f t="shared" ref="L76:M76" si="14">C76+F76+I76</f>
        <v>302.60000000000002</v>
      </c>
      <c r="M76" s="36">
        <f t="shared" si="14"/>
        <v>302.60000000000002</v>
      </c>
      <c r="N76" s="74"/>
      <c r="O76" s="59"/>
    </row>
    <row r="77" spans="1:15" s="60" customFormat="1" ht="37.5" customHeight="1">
      <c r="A77" s="24" t="s">
        <v>18</v>
      </c>
      <c r="B77" s="25" t="s">
        <v>19</v>
      </c>
      <c r="C77" s="61">
        <v>15</v>
      </c>
      <c r="D77" s="61">
        <v>15</v>
      </c>
      <c r="E77" s="61"/>
      <c r="F77" s="61">
        <v>251</v>
      </c>
      <c r="G77" s="61">
        <v>251</v>
      </c>
      <c r="H77" s="61"/>
      <c r="I77" s="61">
        <v>86</v>
      </c>
      <c r="J77" s="61">
        <v>86</v>
      </c>
      <c r="K77" s="61"/>
      <c r="L77" s="33" t="s">
        <v>29</v>
      </c>
      <c r="M77" s="33" t="s">
        <v>29</v>
      </c>
      <c r="N77" s="58"/>
      <c r="O77" s="59"/>
    </row>
    <row r="78" spans="1:15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61"/>
      <c r="J78" s="61"/>
      <c r="K78" s="61"/>
      <c r="L78" s="33"/>
      <c r="M78" s="33"/>
      <c r="N78" s="58"/>
      <c r="O78" s="59"/>
    </row>
    <row r="79" spans="1:15" s="60" customFormat="1" ht="37.5" customHeight="1">
      <c r="A79" s="38" t="s">
        <v>53</v>
      </c>
      <c r="B79" s="25" t="s">
        <v>6</v>
      </c>
      <c r="C79" s="64">
        <f>C76*C75</f>
        <v>535.35</v>
      </c>
      <c r="D79" s="64">
        <f>D76*D75</f>
        <v>548.25</v>
      </c>
      <c r="E79" s="39">
        <f>D79/C79</f>
        <v>1.0240963855421685</v>
      </c>
      <c r="F79" s="64">
        <f>F76*F75</f>
        <v>8951.5499999999993</v>
      </c>
      <c r="G79" s="64">
        <f>G76*G75</f>
        <v>9167.25</v>
      </c>
      <c r="H79" s="39">
        <f>G79/F79</f>
        <v>1.0240963855421688</v>
      </c>
      <c r="I79" s="64">
        <f>I76*I75</f>
        <v>3071</v>
      </c>
      <c r="J79" s="64">
        <f>J76*J75</f>
        <v>3145</v>
      </c>
      <c r="K79" s="39">
        <f>J79/I79</f>
        <v>1.0240963855421688</v>
      </c>
      <c r="L79" s="36">
        <f t="shared" ref="L79:M79" si="15">C79+F79+I79</f>
        <v>12557.9</v>
      </c>
      <c r="M79" s="36">
        <f t="shared" si="15"/>
        <v>12860.5</v>
      </c>
      <c r="N79" s="37">
        <f>M79/L79</f>
        <v>1.0240963855421688</v>
      </c>
      <c r="O79" s="59"/>
    </row>
    <row r="80" spans="1:15" s="68" customFormat="1" ht="61.5" customHeight="1">
      <c r="A80" s="26" t="s">
        <v>30</v>
      </c>
      <c r="B80" s="65" t="s">
        <v>2</v>
      </c>
      <c r="C80" s="66">
        <f>C14+C25+C40+C51+C62+C70+C79</f>
        <v>5456.8900000000012</v>
      </c>
      <c r="D80" s="66">
        <f>D14+D25+D40+D51+D62+D70+D79</f>
        <v>5851.0033999999996</v>
      </c>
      <c r="E80" s="87">
        <f>D80/C80</f>
        <v>1.072223079446351</v>
      </c>
      <c r="F80" s="66">
        <f>F14+F25+F40+F51+F62+F70+F79</f>
        <v>84098.727100000004</v>
      </c>
      <c r="G80" s="66">
        <f>G14+G25+G40+G51+G62+G70+G79</f>
        <v>89049.64830999999</v>
      </c>
      <c r="H80" s="87">
        <f>G80/F80</f>
        <v>1.0588703465643772</v>
      </c>
      <c r="I80" s="66">
        <f>I14+I25+I40+I51+I62+I70+I79</f>
        <v>33891.888119999996</v>
      </c>
      <c r="J80" s="66">
        <f>J14+J25+J40+J51+J62+J70+J79</f>
        <v>36747.72926</v>
      </c>
      <c r="K80" s="87">
        <f>J80/I80</f>
        <v>1.0842632647047699</v>
      </c>
      <c r="L80" s="72">
        <f>L14+L25+L40+L51+L62+L70+L79</f>
        <v>123447.50521999999</v>
      </c>
      <c r="M80" s="72">
        <f>M14+M25+M40+M51+M62+M70+M79</f>
        <v>131648.38097</v>
      </c>
      <c r="N80" s="73">
        <f>M80/L80</f>
        <v>1.0664320897808743</v>
      </c>
      <c r="O80" s="67"/>
    </row>
    <row r="81" spans="1:15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69"/>
      <c r="J81" s="69"/>
      <c r="K81" s="69"/>
      <c r="L81" s="30"/>
      <c r="M81" s="30"/>
      <c r="N81" s="75">
        <v>108.4</v>
      </c>
      <c r="O81" s="27" t="s">
        <v>68</v>
      </c>
    </row>
    <row r="82" spans="1:15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69"/>
      <c r="J82" s="69"/>
      <c r="K82" s="69"/>
      <c r="L82" s="30"/>
      <c r="M82" s="30"/>
      <c r="N82" s="30"/>
      <c r="O82" s="30"/>
    </row>
  </sheetData>
  <mergeCells count="25">
    <mergeCell ref="N3:N4"/>
    <mergeCell ref="C4:E4"/>
    <mergeCell ref="F4:H4"/>
    <mergeCell ref="I4:K4"/>
    <mergeCell ref="I18:K18"/>
    <mergeCell ref="A3:A5"/>
    <mergeCell ref="B3:B5"/>
    <mergeCell ref="C3:K3"/>
    <mergeCell ref="L3:M3"/>
    <mergeCell ref="A7:B7"/>
    <mergeCell ref="C7:E7"/>
    <mergeCell ref="A18:B18"/>
    <mergeCell ref="C18:E18"/>
    <mergeCell ref="F18:H18"/>
    <mergeCell ref="A45:B45"/>
    <mergeCell ref="C45:E45"/>
    <mergeCell ref="F45:H45"/>
    <mergeCell ref="I45:K45"/>
    <mergeCell ref="A29:B29"/>
    <mergeCell ref="C29:E29"/>
    <mergeCell ref="F29:H29"/>
    <mergeCell ref="I29:K29"/>
    <mergeCell ref="D44:E44"/>
    <mergeCell ref="F44:H44"/>
    <mergeCell ref="I44:K44"/>
  </mergeCells>
  <pageMargins left="0.78740157480314965" right="0.39370078740157483" top="0.19685039370078741" bottom="0.19685039370078741" header="0.11811023622047245" footer="0.11811023622047245"/>
  <pageSetup paperSize="8" scale="45" fitToHeight="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2"/>
  <sheetViews>
    <sheetView zoomScale="69" zoomScaleNormal="69" zoomScaleSheetLayoutView="70" workbookViewId="0">
      <pane xSplit="1" ySplit="4" topLeftCell="J70" activePane="bottomRight" state="frozen"/>
      <selection activeCell="K32" sqref="K32"/>
      <selection pane="topRight" activeCell="K32" sqref="K32"/>
      <selection pane="bottomLeft" activeCell="K32" sqref="K32"/>
      <selection pane="bottomRight" activeCell="A2" sqref="A2:T81"/>
    </sheetView>
  </sheetViews>
  <sheetFormatPr defaultRowHeight="16.5"/>
  <cols>
    <col min="1" max="1" width="33.5703125" style="9" customWidth="1"/>
    <col min="2" max="2" width="13.5703125" style="8" customWidth="1"/>
    <col min="3" max="3" width="16.5703125" style="10" customWidth="1"/>
    <col min="4" max="4" width="17.140625" style="10" customWidth="1"/>
    <col min="5" max="5" width="12.5703125" style="10" customWidth="1"/>
    <col min="6" max="7" width="15.28515625" style="10" customWidth="1"/>
    <col min="8" max="8" width="13.85546875" style="10" customWidth="1"/>
    <col min="9" max="17" width="15.140625" style="10" customWidth="1"/>
    <col min="18" max="18" width="32.28515625" style="7" customWidth="1"/>
    <col min="19" max="19" width="31.85546875" style="7" customWidth="1"/>
    <col min="20" max="20" width="19.5703125" style="7" customWidth="1"/>
    <col min="21" max="73" width="9.140625" style="7"/>
    <col min="74" max="74" width="18.85546875" style="7" customWidth="1"/>
    <col min="75" max="75" width="13.5703125" style="7" customWidth="1"/>
    <col min="76" max="80" width="0" style="7" hidden="1" customWidth="1"/>
    <col min="81" max="209" width="10.5703125" style="7" customWidth="1"/>
    <col min="210" max="211" width="0" style="7" hidden="1" customWidth="1"/>
    <col min="212" max="223" width="10.5703125" style="7" customWidth="1"/>
    <col min="224" max="226" width="0" style="7" hidden="1" customWidth="1"/>
    <col min="227" max="232" width="10.5703125" style="7" customWidth="1"/>
    <col min="233" max="235" width="0" style="7" hidden="1" customWidth="1"/>
    <col min="236" max="241" width="10.5703125" style="7" customWidth="1"/>
    <col min="242" max="244" width="0" style="7" hidden="1" customWidth="1"/>
    <col min="245" max="253" width="10.5703125" style="7" customWidth="1"/>
    <col min="254" max="256" width="0" style="7" hidden="1" customWidth="1"/>
    <col min="257" max="271" width="10.5703125" style="7" customWidth="1"/>
    <col min="272" max="329" width="9.140625" style="7"/>
    <col min="330" max="330" width="18.85546875" style="7" customWidth="1"/>
    <col min="331" max="331" width="13.5703125" style="7" customWidth="1"/>
    <col min="332" max="336" width="0" style="7" hidden="1" customWidth="1"/>
    <col min="337" max="465" width="10.5703125" style="7" customWidth="1"/>
    <col min="466" max="467" width="0" style="7" hidden="1" customWidth="1"/>
    <col min="468" max="479" width="10.5703125" style="7" customWidth="1"/>
    <col min="480" max="482" width="0" style="7" hidden="1" customWidth="1"/>
    <col min="483" max="488" width="10.5703125" style="7" customWidth="1"/>
    <col min="489" max="491" width="0" style="7" hidden="1" customWidth="1"/>
    <col min="492" max="497" width="10.5703125" style="7" customWidth="1"/>
    <col min="498" max="500" width="0" style="7" hidden="1" customWidth="1"/>
    <col min="501" max="509" width="10.5703125" style="7" customWidth="1"/>
    <col min="510" max="512" width="0" style="7" hidden="1" customWidth="1"/>
    <col min="513" max="527" width="10.5703125" style="7" customWidth="1"/>
    <col min="528" max="585" width="9.140625" style="7"/>
    <col min="586" max="586" width="18.85546875" style="7" customWidth="1"/>
    <col min="587" max="587" width="13.5703125" style="7" customWidth="1"/>
    <col min="588" max="592" width="0" style="7" hidden="1" customWidth="1"/>
    <col min="593" max="721" width="10.5703125" style="7" customWidth="1"/>
    <col min="722" max="723" width="0" style="7" hidden="1" customWidth="1"/>
    <col min="724" max="735" width="10.5703125" style="7" customWidth="1"/>
    <col min="736" max="738" width="0" style="7" hidden="1" customWidth="1"/>
    <col min="739" max="744" width="10.5703125" style="7" customWidth="1"/>
    <col min="745" max="747" width="0" style="7" hidden="1" customWidth="1"/>
    <col min="748" max="753" width="10.5703125" style="7" customWidth="1"/>
    <col min="754" max="756" width="0" style="7" hidden="1" customWidth="1"/>
    <col min="757" max="765" width="10.5703125" style="7" customWidth="1"/>
    <col min="766" max="768" width="0" style="7" hidden="1" customWidth="1"/>
    <col min="769" max="783" width="10.5703125" style="7" customWidth="1"/>
    <col min="784" max="841" width="9.140625" style="7"/>
    <col min="842" max="842" width="18.85546875" style="7" customWidth="1"/>
    <col min="843" max="843" width="13.5703125" style="7" customWidth="1"/>
    <col min="844" max="848" width="0" style="7" hidden="1" customWidth="1"/>
    <col min="849" max="977" width="10.5703125" style="7" customWidth="1"/>
    <col min="978" max="979" width="0" style="7" hidden="1" customWidth="1"/>
    <col min="980" max="991" width="10.5703125" style="7" customWidth="1"/>
    <col min="992" max="994" width="0" style="7" hidden="1" customWidth="1"/>
    <col min="995" max="1000" width="10.5703125" style="7" customWidth="1"/>
    <col min="1001" max="1003" width="0" style="7" hidden="1" customWidth="1"/>
    <col min="1004" max="1009" width="10.5703125" style="7" customWidth="1"/>
    <col min="1010" max="1012" width="0" style="7" hidden="1" customWidth="1"/>
    <col min="1013" max="1021" width="10.5703125" style="7" customWidth="1"/>
    <col min="1022" max="1024" width="0" style="7" hidden="1" customWidth="1"/>
    <col min="1025" max="1039" width="10.5703125" style="7" customWidth="1"/>
    <col min="1040" max="1097" width="9.140625" style="7"/>
    <col min="1098" max="1098" width="18.85546875" style="7" customWidth="1"/>
    <col min="1099" max="1099" width="13.5703125" style="7" customWidth="1"/>
    <col min="1100" max="1104" width="0" style="7" hidden="1" customWidth="1"/>
    <col min="1105" max="1233" width="10.5703125" style="7" customWidth="1"/>
    <col min="1234" max="1235" width="0" style="7" hidden="1" customWidth="1"/>
    <col min="1236" max="1247" width="10.5703125" style="7" customWidth="1"/>
    <col min="1248" max="1250" width="0" style="7" hidden="1" customWidth="1"/>
    <col min="1251" max="1256" width="10.5703125" style="7" customWidth="1"/>
    <col min="1257" max="1259" width="0" style="7" hidden="1" customWidth="1"/>
    <col min="1260" max="1265" width="10.5703125" style="7" customWidth="1"/>
    <col min="1266" max="1268" width="0" style="7" hidden="1" customWidth="1"/>
    <col min="1269" max="1277" width="10.5703125" style="7" customWidth="1"/>
    <col min="1278" max="1280" width="0" style="7" hidden="1" customWidth="1"/>
    <col min="1281" max="1295" width="10.5703125" style="7" customWidth="1"/>
    <col min="1296" max="1353" width="9.140625" style="7"/>
    <col min="1354" max="1354" width="18.85546875" style="7" customWidth="1"/>
    <col min="1355" max="1355" width="13.5703125" style="7" customWidth="1"/>
    <col min="1356" max="1360" width="0" style="7" hidden="1" customWidth="1"/>
    <col min="1361" max="1489" width="10.5703125" style="7" customWidth="1"/>
    <col min="1490" max="1491" width="0" style="7" hidden="1" customWidth="1"/>
    <col min="1492" max="1503" width="10.5703125" style="7" customWidth="1"/>
    <col min="1504" max="1506" width="0" style="7" hidden="1" customWidth="1"/>
    <col min="1507" max="1512" width="10.5703125" style="7" customWidth="1"/>
    <col min="1513" max="1515" width="0" style="7" hidden="1" customWidth="1"/>
    <col min="1516" max="1521" width="10.5703125" style="7" customWidth="1"/>
    <col min="1522" max="1524" width="0" style="7" hidden="1" customWidth="1"/>
    <col min="1525" max="1533" width="10.5703125" style="7" customWidth="1"/>
    <col min="1534" max="1536" width="0" style="7" hidden="1" customWidth="1"/>
    <col min="1537" max="1551" width="10.5703125" style="7" customWidth="1"/>
    <col min="1552" max="1609" width="9.140625" style="7"/>
    <col min="1610" max="1610" width="18.85546875" style="7" customWidth="1"/>
    <col min="1611" max="1611" width="13.5703125" style="7" customWidth="1"/>
    <col min="1612" max="1616" width="0" style="7" hidden="1" customWidth="1"/>
    <col min="1617" max="1745" width="10.5703125" style="7" customWidth="1"/>
    <col min="1746" max="1747" width="0" style="7" hidden="1" customWidth="1"/>
    <col min="1748" max="1759" width="10.5703125" style="7" customWidth="1"/>
    <col min="1760" max="1762" width="0" style="7" hidden="1" customWidth="1"/>
    <col min="1763" max="1768" width="10.5703125" style="7" customWidth="1"/>
    <col min="1769" max="1771" width="0" style="7" hidden="1" customWidth="1"/>
    <col min="1772" max="1777" width="10.5703125" style="7" customWidth="1"/>
    <col min="1778" max="1780" width="0" style="7" hidden="1" customWidth="1"/>
    <col min="1781" max="1789" width="10.5703125" style="7" customWidth="1"/>
    <col min="1790" max="1792" width="0" style="7" hidden="1" customWidth="1"/>
    <col min="1793" max="1807" width="10.5703125" style="7" customWidth="1"/>
    <col min="1808" max="1865" width="9.140625" style="7"/>
    <col min="1866" max="1866" width="18.85546875" style="7" customWidth="1"/>
    <col min="1867" max="1867" width="13.5703125" style="7" customWidth="1"/>
    <col min="1868" max="1872" width="0" style="7" hidden="1" customWidth="1"/>
    <col min="1873" max="2001" width="10.5703125" style="7" customWidth="1"/>
    <col min="2002" max="2003" width="0" style="7" hidden="1" customWidth="1"/>
    <col min="2004" max="2015" width="10.5703125" style="7" customWidth="1"/>
    <col min="2016" max="2018" width="0" style="7" hidden="1" customWidth="1"/>
    <col min="2019" max="2024" width="10.5703125" style="7" customWidth="1"/>
    <col min="2025" max="2027" width="0" style="7" hidden="1" customWidth="1"/>
    <col min="2028" max="2033" width="10.5703125" style="7" customWidth="1"/>
    <col min="2034" max="2036" width="0" style="7" hidden="1" customWidth="1"/>
    <col min="2037" max="2045" width="10.5703125" style="7" customWidth="1"/>
    <col min="2046" max="2048" width="0" style="7" hidden="1" customWidth="1"/>
    <col min="2049" max="2063" width="10.5703125" style="7" customWidth="1"/>
    <col min="2064" max="2121" width="9.140625" style="7"/>
    <col min="2122" max="2122" width="18.85546875" style="7" customWidth="1"/>
    <col min="2123" max="2123" width="13.5703125" style="7" customWidth="1"/>
    <col min="2124" max="2128" width="0" style="7" hidden="1" customWidth="1"/>
    <col min="2129" max="2257" width="10.5703125" style="7" customWidth="1"/>
    <col min="2258" max="2259" width="0" style="7" hidden="1" customWidth="1"/>
    <col min="2260" max="2271" width="10.5703125" style="7" customWidth="1"/>
    <col min="2272" max="2274" width="0" style="7" hidden="1" customWidth="1"/>
    <col min="2275" max="2280" width="10.5703125" style="7" customWidth="1"/>
    <col min="2281" max="2283" width="0" style="7" hidden="1" customWidth="1"/>
    <col min="2284" max="2289" width="10.5703125" style="7" customWidth="1"/>
    <col min="2290" max="2292" width="0" style="7" hidden="1" customWidth="1"/>
    <col min="2293" max="2301" width="10.5703125" style="7" customWidth="1"/>
    <col min="2302" max="2304" width="0" style="7" hidden="1" customWidth="1"/>
    <col min="2305" max="2319" width="10.5703125" style="7" customWidth="1"/>
    <col min="2320" max="2377" width="9.140625" style="7"/>
    <col min="2378" max="2378" width="18.85546875" style="7" customWidth="1"/>
    <col min="2379" max="2379" width="13.5703125" style="7" customWidth="1"/>
    <col min="2380" max="2384" width="0" style="7" hidden="1" customWidth="1"/>
    <col min="2385" max="2513" width="10.5703125" style="7" customWidth="1"/>
    <col min="2514" max="2515" width="0" style="7" hidden="1" customWidth="1"/>
    <col min="2516" max="2527" width="10.5703125" style="7" customWidth="1"/>
    <col min="2528" max="2530" width="0" style="7" hidden="1" customWidth="1"/>
    <col min="2531" max="2536" width="10.5703125" style="7" customWidth="1"/>
    <col min="2537" max="2539" width="0" style="7" hidden="1" customWidth="1"/>
    <col min="2540" max="2545" width="10.5703125" style="7" customWidth="1"/>
    <col min="2546" max="2548" width="0" style="7" hidden="1" customWidth="1"/>
    <col min="2549" max="2557" width="10.5703125" style="7" customWidth="1"/>
    <col min="2558" max="2560" width="0" style="7" hidden="1" customWidth="1"/>
    <col min="2561" max="2575" width="10.5703125" style="7" customWidth="1"/>
    <col min="2576" max="2633" width="9.140625" style="7"/>
    <col min="2634" max="2634" width="18.85546875" style="7" customWidth="1"/>
    <col min="2635" max="2635" width="13.5703125" style="7" customWidth="1"/>
    <col min="2636" max="2640" width="0" style="7" hidden="1" customWidth="1"/>
    <col min="2641" max="2769" width="10.5703125" style="7" customWidth="1"/>
    <col min="2770" max="2771" width="0" style="7" hidden="1" customWidth="1"/>
    <col min="2772" max="2783" width="10.5703125" style="7" customWidth="1"/>
    <col min="2784" max="2786" width="0" style="7" hidden="1" customWidth="1"/>
    <col min="2787" max="2792" width="10.5703125" style="7" customWidth="1"/>
    <col min="2793" max="2795" width="0" style="7" hidden="1" customWidth="1"/>
    <col min="2796" max="2801" width="10.5703125" style="7" customWidth="1"/>
    <col min="2802" max="2804" width="0" style="7" hidden="1" customWidth="1"/>
    <col min="2805" max="2813" width="10.5703125" style="7" customWidth="1"/>
    <col min="2814" max="2816" width="0" style="7" hidden="1" customWidth="1"/>
    <col min="2817" max="2831" width="10.5703125" style="7" customWidth="1"/>
    <col min="2832" max="2889" width="9.140625" style="7"/>
    <col min="2890" max="2890" width="18.85546875" style="7" customWidth="1"/>
    <col min="2891" max="2891" width="13.5703125" style="7" customWidth="1"/>
    <col min="2892" max="2896" width="0" style="7" hidden="1" customWidth="1"/>
    <col min="2897" max="3025" width="10.5703125" style="7" customWidth="1"/>
    <col min="3026" max="3027" width="0" style="7" hidden="1" customWidth="1"/>
    <col min="3028" max="3039" width="10.5703125" style="7" customWidth="1"/>
    <col min="3040" max="3042" width="0" style="7" hidden="1" customWidth="1"/>
    <col min="3043" max="3048" width="10.5703125" style="7" customWidth="1"/>
    <col min="3049" max="3051" width="0" style="7" hidden="1" customWidth="1"/>
    <col min="3052" max="3057" width="10.5703125" style="7" customWidth="1"/>
    <col min="3058" max="3060" width="0" style="7" hidden="1" customWidth="1"/>
    <col min="3061" max="3069" width="10.5703125" style="7" customWidth="1"/>
    <col min="3070" max="3072" width="0" style="7" hidden="1" customWidth="1"/>
    <col min="3073" max="3087" width="10.5703125" style="7" customWidth="1"/>
    <col min="3088" max="3145" width="9.140625" style="7"/>
    <col min="3146" max="3146" width="18.85546875" style="7" customWidth="1"/>
    <col min="3147" max="3147" width="13.5703125" style="7" customWidth="1"/>
    <col min="3148" max="3152" width="0" style="7" hidden="1" customWidth="1"/>
    <col min="3153" max="3281" width="10.5703125" style="7" customWidth="1"/>
    <col min="3282" max="3283" width="0" style="7" hidden="1" customWidth="1"/>
    <col min="3284" max="3295" width="10.5703125" style="7" customWidth="1"/>
    <col min="3296" max="3298" width="0" style="7" hidden="1" customWidth="1"/>
    <col min="3299" max="3304" width="10.5703125" style="7" customWidth="1"/>
    <col min="3305" max="3307" width="0" style="7" hidden="1" customWidth="1"/>
    <col min="3308" max="3313" width="10.5703125" style="7" customWidth="1"/>
    <col min="3314" max="3316" width="0" style="7" hidden="1" customWidth="1"/>
    <col min="3317" max="3325" width="10.5703125" style="7" customWidth="1"/>
    <col min="3326" max="3328" width="0" style="7" hidden="1" customWidth="1"/>
    <col min="3329" max="3343" width="10.5703125" style="7" customWidth="1"/>
    <col min="3344" max="3401" width="9.140625" style="7"/>
    <col min="3402" max="3402" width="18.85546875" style="7" customWidth="1"/>
    <col min="3403" max="3403" width="13.5703125" style="7" customWidth="1"/>
    <col min="3404" max="3408" width="0" style="7" hidden="1" customWidth="1"/>
    <col min="3409" max="3537" width="10.5703125" style="7" customWidth="1"/>
    <col min="3538" max="3539" width="0" style="7" hidden="1" customWidth="1"/>
    <col min="3540" max="3551" width="10.5703125" style="7" customWidth="1"/>
    <col min="3552" max="3554" width="0" style="7" hidden="1" customWidth="1"/>
    <col min="3555" max="3560" width="10.5703125" style="7" customWidth="1"/>
    <col min="3561" max="3563" width="0" style="7" hidden="1" customWidth="1"/>
    <col min="3564" max="3569" width="10.5703125" style="7" customWidth="1"/>
    <col min="3570" max="3572" width="0" style="7" hidden="1" customWidth="1"/>
    <col min="3573" max="3581" width="10.5703125" style="7" customWidth="1"/>
    <col min="3582" max="3584" width="0" style="7" hidden="1" customWidth="1"/>
    <col min="3585" max="3599" width="10.5703125" style="7" customWidth="1"/>
    <col min="3600" max="3657" width="9.140625" style="7"/>
    <col min="3658" max="3658" width="18.85546875" style="7" customWidth="1"/>
    <col min="3659" max="3659" width="13.5703125" style="7" customWidth="1"/>
    <col min="3660" max="3664" width="0" style="7" hidden="1" customWidth="1"/>
    <col min="3665" max="3793" width="10.5703125" style="7" customWidth="1"/>
    <col min="3794" max="3795" width="0" style="7" hidden="1" customWidth="1"/>
    <col min="3796" max="3807" width="10.5703125" style="7" customWidth="1"/>
    <col min="3808" max="3810" width="0" style="7" hidden="1" customWidth="1"/>
    <col min="3811" max="3816" width="10.5703125" style="7" customWidth="1"/>
    <col min="3817" max="3819" width="0" style="7" hidden="1" customWidth="1"/>
    <col min="3820" max="3825" width="10.5703125" style="7" customWidth="1"/>
    <col min="3826" max="3828" width="0" style="7" hidden="1" customWidth="1"/>
    <col min="3829" max="3837" width="10.5703125" style="7" customWidth="1"/>
    <col min="3838" max="3840" width="0" style="7" hidden="1" customWidth="1"/>
    <col min="3841" max="3855" width="10.5703125" style="7" customWidth="1"/>
    <col min="3856" max="3913" width="9.140625" style="7"/>
    <col min="3914" max="3914" width="18.85546875" style="7" customWidth="1"/>
    <col min="3915" max="3915" width="13.5703125" style="7" customWidth="1"/>
    <col min="3916" max="3920" width="0" style="7" hidden="1" customWidth="1"/>
    <col min="3921" max="4049" width="10.5703125" style="7" customWidth="1"/>
    <col min="4050" max="4051" width="0" style="7" hidden="1" customWidth="1"/>
    <col min="4052" max="4063" width="10.5703125" style="7" customWidth="1"/>
    <col min="4064" max="4066" width="0" style="7" hidden="1" customWidth="1"/>
    <col min="4067" max="4072" width="10.5703125" style="7" customWidth="1"/>
    <col min="4073" max="4075" width="0" style="7" hidden="1" customWidth="1"/>
    <col min="4076" max="4081" width="10.5703125" style="7" customWidth="1"/>
    <col min="4082" max="4084" width="0" style="7" hidden="1" customWidth="1"/>
    <col min="4085" max="4093" width="10.5703125" style="7" customWidth="1"/>
    <col min="4094" max="4096" width="0" style="7" hidden="1" customWidth="1"/>
    <col min="4097" max="4111" width="10.5703125" style="7" customWidth="1"/>
    <col min="4112" max="4169" width="9.140625" style="7"/>
    <col min="4170" max="4170" width="18.85546875" style="7" customWidth="1"/>
    <col min="4171" max="4171" width="13.5703125" style="7" customWidth="1"/>
    <col min="4172" max="4176" width="0" style="7" hidden="1" customWidth="1"/>
    <col min="4177" max="4305" width="10.5703125" style="7" customWidth="1"/>
    <col min="4306" max="4307" width="0" style="7" hidden="1" customWidth="1"/>
    <col min="4308" max="4319" width="10.5703125" style="7" customWidth="1"/>
    <col min="4320" max="4322" width="0" style="7" hidden="1" customWidth="1"/>
    <col min="4323" max="4328" width="10.5703125" style="7" customWidth="1"/>
    <col min="4329" max="4331" width="0" style="7" hidden="1" customWidth="1"/>
    <col min="4332" max="4337" width="10.5703125" style="7" customWidth="1"/>
    <col min="4338" max="4340" width="0" style="7" hidden="1" customWidth="1"/>
    <col min="4341" max="4349" width="10.5703125" style="7" customWidth="1"/>
    <col min="4350" max="4352" width="0" style="7" hidden="1" customWidth="1"/>
    <col min="4353" max="4367" width="10.5703125" style="7" customWidth="1"/>
    <col min="4368" max="4425" width="9.140625" style="7"/>
    <col min="4426" max="4426" width="18.85546875" style="7" customWidth="1"/>
    <col min="4427" max="4427" width="13.5703125" style="7" customWidth="1"/>
    <col min="4428" max="4432" width="0" style="7" hidden="1" customWidth="1"/>
    <col min="4433" max="4561" width="10.5703125" style="7" customWidth="1"/>
    <col min="4562" max="4563" width="0" style="7" hidden="1" customWidth="1"/>
    <col min="4564" max="4575" width="10.5703125" style="7" customWidth="1"/>
    <col min="4576" max="4578" width="0" style="7" hidden="1" customWidth="1"/>
    <col min="4579" max="4584" width="10.5703125" style="7" customWidth="1"/>
    <col min="4585" max="4587" width="0" style="7" hidden="1" customWidth="1"/>
    <col min="4588" max="4593" width="10.5703125" style="7" customWidth="1"/>
    <col min="4594" max="4596" width="0" style="7" hidden="1" customWidth="1"/>
    <col min="4597" max="4605" width="10.5703125" style="7" customWidth="1"/>
    <col min="4606" max="4608" width="0" style="7" hidden="1" customWidth="1"/>
    <col min="4609" max="4623" width="10.5703125" style="7" customWidth="1"/>
    <col min="4624" max="4681" width="9.140625" style="7"/>
    <col min="4682" max="4682" width="18.85546875" style="7" customWidth="1"/>
    <col min="4683" max="4683" width="13.5703125" style="7" customWidth="1"/>
    <col min="4684" max="4688" width="0" style="7" hidden="1" customWidth="1"/>
    <col min="4689" max="4817" width="10.5703125" style="7" customWidth="1"/>
    <col min="4818" max="4819" width="0" style="7" hidden="1" customWidth="1"/>
    <col min="4820" max="4831" width="10.5703125" style="7" customWidth="1"/>
    <col min="4832" max="4834" width="0" style="7" hidden="1" customWidth="1"/>
    <col min="4835" max="4840" width="10.5703125" style="7" customWidth="1"/>
    <col min="4841" max="4843" width="0" style="7" hidden="1" customWidth="1"/>
    <col min="4844" max="4849" width="10.5703125" style="7" customWidth="1"/>
    <col min="4850" max="4852" width="0" style="7" hidden="1" customWidth="1"/>
    <col min="4853" max="4861" width="10.5703125" style="7" customWidth="1"/>
    <col min="4862" max="4864" width="0" style="7" hidden="1" customWidth="1"/>
    <col min="4865" max="4879" width="10.5703125" style="7" customWidth="1"/>
    <col min="4880" max="4937" width="9.140625" style="7"/>
    <col min="4938" max="4938" width="18.85546875" style="7" customWidth="1"/>
    <col min="4939" max="4939" width="13.5703125" style="7" customWidth="1"/>
    <col min="4940" max="4944" width="0" style="7" hidden="1" customWidth="1"/>
    <col min="4945" max="5073" width="10.5703125" style="7" customWidth="1"/>
    <col min="5074" max="5075" width="0" style="7" hidden="1" customWidth="1"/>
    <col min="5076" max="5087" width="10.5703125" style="7" customWidth="1"/>
    <col min="5088" max="5090" width="0" style="7" hidden="1" customWidth="1"/>
    <col min="5091" max="5096" width="10.5703125" style="7" customWidth="1"/>
    <col min="5097" max="5099" width="0" style="7" hidden="1" customWidth="1"/>
    <col min="5100" max="5105" width="10.5703125" style="7" customWidth="1"/>
    <col min="5106" max="5108" width="0" style="7" hidden="1" customWidth="1"/>
    <col min="5109" max="5117" width="10.5703125" style="7" customWidth="1"/>
    <col min="5118" max="5120" width="0" style="7" hidden="1" customWidth="1"/>
    <col min="5121" max="5135" width="10.5703125" style="7" customWidth="1"/>
    <col min="5136" max="5193" width="9.140625" style="7"/>
    <col min="5194" max="5194" width="18.85546875" style="7" customWidth="1"/>
    <col min="5195" max="5195" width="13.5703125" style="7" customWidth="1"/>
    <col min="5196" max="5200" width="0" style="7" hidden="1" customWidth="1"/>
    <col min="5201" max="5329" width="10.5703125" style="7" customWidth="1"/>
    <col min="5330" max="5331" width="0" style="7" hidden="1" customWidth="1"/>
    <col min="5332" max="5343" width="10.5703125" style="7" customWidth="1"/>
    <col min="5344" max="5346" width="0" style="7" hidden="1" customWidth="1"/>
    <col min="5347" max="5352" width="10.5703125" style="7" customWidth="1"/>
    <col min="5353" max="5355" width="0" style="7" hidden="1" customWidth="1"/>
    <col min="5356" max="5361" width="10.5703125" style="7" customWidth="1"/>
    <col min="5362" max="5364" width="0" style="7" hidden="1" customWidth="1"/>
    <col min="5365" max="5373" width="10.5703125" style="7" customWidth="1"/>
    <col min="5374" max="5376" width="0" style="7" hidden="1" customWidth="1"/>
    <col min="5377" max="5391" width="10.5703125" style="7" customWidth="1"/>
    <col min="5392" max="5449" width="9.140625" style="7"/>
    <col min="5450" max="5450" width="18.85546875" style="7" customWidth="1"/>
    <col min="5451" max="5451" width="13.5703125" style="7" customWidth="1"/>
    <col min="5452" max="5456" width="0" style="7" hidden="1" customWidth="1"/>
    <col min="5457" max="5585" width="10.5703125" style="7" customWidth="1"/>
    <col min="5586" max="5587" width="0" style="7" hidden="1" customWidth="1"/>
    <col min="5588" max="5599" width="10.5703125" style="7" customWidth="1"/>
    <col min="5600" max="5602" width="0" style="7" hidden="1" customWidth="1"/>
    <col min="5603" max="5608" width="10.5703125" style="7" customWidth="1"/>
    <col min="5609" max="5611" width="0" style="7" hidden="1" customWidth="1"/>
    <col min="5612" max="5617" width="10.5703125" style="7" customWidth="1"/>
    <col min="5618" max="5620" width="0" style="7" hidden="1" customWidth="1"/>
    <col min="5621" max="5629" width="10.5703125" style="7" customWidth="1"/>
    <col min="5630" max="5632" width="0" style="7" hidden="1" customWidth="1"/>
    <col min="5633" max="5647" width="10.5703125" style="7" customWidth="1"/>
    <col min="5648" max="5705" width="9.140625" style="7"/>
    <col min="5706" max="5706" width="18.85546875" style="7" customWidth="1"/>
    <col min="5707" max="5707" width="13.5703125" style="7" customWidth="1"/>
    <col min="5708" max="5712" width="0" style="7" hidden="1" customWidth="1"/>
    <col min="5713" max="5841" width="10.5703125" style="7" customWidth="1"/>
    <col min="5842" max="5843" width="0" style="7" hidden="1" customWidth="1"/>
    <col min="5844" max="5855" width="10.5703125" style="7" customWidth="1"/>
    <col min="5856" max="5858" width="0" style="7" hidden="1" customWidth="1"/>
    <col min="5859" max="5864" width="10.5703125" style="7" customWidth="1"/>
    <col min="5865" max="5867" width="0" style="7" hidden="1" customWidth="1"/>
    <col min="5868" max="5873" width="10.5703125" style="7" customWidth="1"/>
    <col min="5874" max="5876" width="0" style="7" hidden="1" customWidth="1"/>
    <col min="5877" max="5885" width="10.5703125" style="7" customWidth="1"/>
    <col min="5886" max="5888" width="0" style="7" hidden="1" customWidth="1"/>
    <col min="5889" max="5903" width="10.5703125" style="7" customWidth="1"/>
    <col min="5904" max="5961" width="9.140625" style="7"/>
    <col min="5962" max="5962" width="18.85546875" style="7" customWidth="1"/>
    <col min="5963" max="5963" width="13.5703125" style="7" customWidth="1"/>
    <col min="5964" max="5968" width="0" style="7" hidden="1" customWidth="1"/>
    <col min="5969" max="6097" width="10.5703125" style="7" customWidth="1"/>
    <col min="6098" max="6099" width="0" style="7" hidden="1" customWidth="1"/>
    <col min="6100" max="6111" width="10.5703125" style="7" customWidth="1"/>
    <col min="6112" max="6114" width="0" style="7" hidden="1" customWidth="1"/>
    <col min="6115" max="6120" width="10.5703125" style="7" customWidth="1"/>
    <col min="6121" max="6123" width="0" style="7" hidden="1" customWidth="1"/>
    <col min="6124" max="6129" width="10.5703125" style="7" customWidth="1"/>
    <col min="6130" max="6132" width="0" style="7" hidden="1" customWidth="1"/>
    <col min="6133" max="6141" width="10.5703125" style="7" customWidth="1"/>
    <col min="6142" max="6144" width="0" style="7" hidden="1" customWidth="1"/>
    <col min="6145" max="6159" width="10.5703125" style="7" customWidth="1"/>
    <col min="6160" max="6217" width="9.140625" style="7"/>
    <col min="6218" max="6218" width="18.85546875" style="7" customWidth="1"/>
    <col min="6219" max="6219" width="13.5703125" style="7" customWidth="1"/>
    <col min="6220" max="6224" width="0" style="7" hidden="1" customWidth="1"/>
    <col min="6225" max="6353" width="10.5703125" style="7" customWidth="1"/>
    <col min="6354" max="6355" width="0" style="7" hidden="1" customWidth="1"/>
    <col min="6356" max="6367" width="10.5703125" style="7" customWidth="1"/>
    <col min="6368" max="6370" width="0" style="7" hidden="1" customWidth="1"/>
    <col min="6371" max="6376" width="10.5703125" style="7" customWidth="1"/>
    <col min="6377" max="6379" width="0" style="7" hidden="1" customWidth="1"/>
    <col min="6380" max="6385" width="10.5703125" style="7" customWidth="1"/>
    <col min="6386" max="6388" width="0" style="7" hidden="1" customWidth="1"/>
    <col min="6389" max="6397" width="10.5703125" style="7" customWidth="1"/>
    <col min="6398" max="6400" width="0" style="7" hidden="1" customWidth="1"/>
    <col min="6401" max="6415" width="10.5703125" style="7" customWidth="1"/>
    <col min="6416" max="6473" width="9.140625" style="7"/>
    <col min="6474" max="6474" width="18.85546875" style="7" customWidth="1"/>
    <col min="6475" max="6475" width="13.5703125" style="7" customWidth="1"/>
    <col min="6476" max="6480" width="0" style="7" hidden="1" customWidth="1"/>
    <col min="6481" max="6609" width="10.5703125" style="7" customWidth="1"/>
    <col min="6610" max="6611" width="0" style="7" hidden="1" customWidth="1"/>
    <col min="6612" max="6623" width="10.5703125" style="7" customWidth="1"/>
    <col min="6624" max="6626" width="0" style="7" hidden="1" customWidth="1"/>
    <col min="6627" max="6632" width="10.5703125" style="7" customWidth="1"/>
    <col min="6633" max="6635" width="0" style="7" hidden="1" customWidth="1"/>
    <col min="6636" max="6641" width="10.5703125" style="7" customWidth="1"/>
    <col min="6642" max="6644" width="0" style="7" hidden="1" customWidth="1"/>
    <col min="6645" max="6653" width="10.5703125" style="7" customWidth="1"/>
    <col min="6654" max="6656" width="0" style="7" hidden="1" customWidth="1"/>
    <col min="6657" max="6671" width="10.5703125" style="7" customWidth="1"/>
    <col min="6672" max="6729" width="9.140625" style="7"/>
    <col min="6730" max="6730" width="18.85546875" style="7" customWidth="1"/>
    <col min="6731" max="6731" width="13.5703125" style="7" customWidth="1"/>
    <col min="6732" max="6736" width="0" style="7" hidden="1" customWidth="1"/>
    <col min="6737" max="6865" width="10.5703125" style="7" customWidth="1"/>
    <col min="6866" max="6867" width="0" style="7" hidden="1" customWidth="1"/>
    <col min="6868" max="6879" width="10.5703125" style="7" customWidth="1"/>
    <col min="6880" max="6882" width="0" style="7" hidden="1" customWidth="1"/>
    <col min="6883" max="6888" width="10.5703125" style="7" customWidth="1"/>
    <col min="6889" max="6891" width="0" style="7" hidden="1" customWidth="1"/>
    <col min="6892" max="6897" width="10.5703125" style="7" customWidth="1"/>
    <col min="6898" max="6900" width="0" style="7" hidden="1" customWidth="1"/>
    <col min="6901" max="6909" width="10.5703125" style="7" customWidth="1"/>
    <col min="6910" max="6912" width="0" style="7" hidden="1" customWidth="1"/>
    <col min="6913" max="6927" width="10.5703125" style="7" customWidth="1"/>
    <col min="6928" max="6985" width="9.140625" style="7"/>
    <col min="6986" max="6986" width="18.85546875" style="7" customWidth="1"/>
    <col min="6987" max="6987" width="13.5703125" style="7" customWidth="1"/>
    <col min="6988" max="6992" width="0" style="7" hidden="1" customWidth="1"/>
    <col min="6993" max="7121" width="10.5703125" style="7" customWidth="1"/>
    <col min="7122" max="7123" width="0" style="7" hidden="1" customWidth="1"/>
    <col min="7124" max="7135" width="10.5703125" style="7" customWidth="1"/>
    <col min="7136" max="7138" width="0" style="7" hidden="1" customWidth="1"/>
    <col min="7139" max="7144" width="10.5703125" style="7" customWidth="1"/>
    <col min="7145" max="7147" width="0" style="7" hidden="1" customWidth="1"/>
    <col min="7148" max="7153" width="10.5703125" style="7" customWidth="1"/>
    <col min="7154" max="7156" width="0" style="7" hidden="1" customWidth="1"/>
    <col min="7157" max="7165" width="10.5703125" style="7" customWidth="1"/>
    <col min="7166" max="7168" width="0" style="7" hidden="1" customWidth="1"/>
    <col min="7169" max="7183" width="10.5703125" style="7" customWidth="1"/>
    <col min="7184" max="7241" width="9.140625" style="7"/>
    <col min="7242" max="7242" width="18.85546875" style="7" customWidth="1"/>
    <col min="7243" max="7243" width="13.5703125" style="7" customWidth="1"/>
    <col min="7244" max="7248" width="0" style="7" hidden="1" customWidth="1"/>
    <col min="7249" max="7377" width="10.5703125" style="7" customWidth="1"/>
    <col min="7378" max="7379" width="0" style="7" hidden="1" customWidth="1"/>
    <col min="7380" max="7391" width="10.5703125" style="7" customWidth="1"/>
    <col min="7392" max="7394" width="0" style="7" hidden="1" customWidth="1"/>
    <col min="7395" max="7400" width="10.5703125" style="7" customWidth="1"/>
    <col min="7401" max="7403" width="0" style="7" hidden="1" customWidth="1"/>
    <col min="7404" max="7409" width="10.5703125" style="7" customWidth="1"/>
    <col min="7410" max="7412" width="0" style="7" hidden="1" customWidth="1"/>
    <col min="7413" max="7421" width="10.5703125" style="7" customWidth="1"/>
    <col min="7422" max="7424" width="0" style="7" hidden="1" customWidth="1"/>
    <col min="7425" max="7439" width="10.5703125" style="7" customWidth="1"/>
    <col min="7440" max="7497" width="9.140625" style="7"/>
    <col min="7498" max="7498" width="18.85546875" style="7" customWidth="1"/>
    <col min="7499" max="7499" width="13.5703125" style="7" customWidth="1"/>
    <col min="7500" max="7504" width="0" style="7" hidden="1" customWidth="1"/>
    <col min="7505" max="7633" width="10.5703125" style="7" customWidth="1"/>
    <col min="7634" max="7635" width="0" style="7" hidden="1" customWidth="1"/>
    <col min="7636" max="7647" width="10.5703125" style="7" customWidth="1"/>
    <col min="7648" max="7650" width="0" style="7" hidden="1" customWidth="1"/>
    <col min="7651" max="7656" width="10.5703125" style="7" customWidth="1"/>
    <col min="7657" max="7659" width="0" style="7" hidden="1" customWidth="1"/>
    <col min="7660" max="7665" width="10.5703125" style="7" customWidth="1"/>
    <col min="7666" max="7668" width="0" style="7" hidden="1" customWidth="1"/>
    <col min="7669" max="7677" width="10.5703125" style="7" customWidth="1"/>
    <col min="7678" max="7680" width="0" style="7" hidden="1" customWidth="1"/>
    <col min="7681" max="7695" width="10.5703125" style="7" customWidth="1"/>
    <col min="7696" max="7753" width="9.140625" style="7"/>
    <col min="7754" max="7754" width="18.85546875" style="7" customWidth="1"/>
    <col min="7755" max="7755" width="13.5703125" style="7" customWidth="1"/>
    <col min="7756" max="7760" width="0" style="7" hidden="1" customWidth="1"/>
    <col min="7761" max="7889" width="10.5703125" style="7" customWidth="1"/>
    <col min="7890" max="7891" width="0" style="7" hidden="1" customWidth="1"/>
    <col min="7892" max="7903" width="10.5703125" style="7" customWidth="1"/>
    <col min="7904" max="7906" width="0" style="7" hidden="1" customWidth="1"/>
    <col min="7907" max="7912" width="10.5703125" style="7" customWidth="1"/>
    <col min="7913" max="7915" width="0" style="7" hidden="1" customWidth="1"/>
    <col min="7916" max="7921" width="10.5703125" style="7" customWidth="1"/>
    <col min="7922" max="7924" width="0" style="7" hidden="1" customWidth="1"/>
    <col min="7925" max="7933" width="10.5703125" style="7" customWidth="1"/>
    <col min="7934" max="7936" width="0" style="7" hidden="1" customWidth="1"/>
    <col min="7937" max="7951" width="10.5703125" style="7" customWidth="1"/>
    <col min="7952" max="8009" width="9.140625" style="7"/>
    <col min="8010" max="8010" width="18.85546875" style="7" customWidth="1"/>
    <col min="8011" max="8011" width="13.5703125" style="7" customWidth="1"/>
    <col min="8012" max="8016" width="0" style="7" hidden="1" customWidth="1"/>
    <col min="8017" max="8145" width="10.5703125" style="7" customWidth="1"/>
    <col min="8146" max="8147" width="0" style="7" hidden="1" customWidth="1"/>
    <col min="8148" max="8159" width="10.5703125" style="7" customWidth="1"/>
    <col min="8160" max="8162" width="0" style="7" hidden="1" customWidth="1"/>
    <col min="8163" max="8168" width="10.5703125" style="7" customWidth="1"/>
    <col min="8169" max="8171" width="0" style="7" hidden="1" customWidth="1"/>
    <col min="8172" max="8177" width="10.5703125" style="7" customWidth="1"/>
    <col min="8178" max="8180" width="0" style="7" hidden="1" customWidth="1"/>
    <col min="8181" max="8189" width="10.5703125" style="7" customWidth="1"/>
    <col min="8190" max="8192" width="0" style="7" hidden="1" customWidth="1"/>
    <col min="8193" max="8207" width="10.5703125" style="7" customWidth="1"/>
    <col min="8208" max="8265" width="9.140625" style="7"/>
    <col min="8266" max="8266" width="18.85546875" style="7" customWidth="1"/>
    <col min="8267" max="8267" width="13.5703125" style="7" customWidth="1"/>
    <col min="8268" max="8272" width="0" style="7" hidden="1" customWidth="1"/>
    <col min="8273" max="8401" width="10.5703125" style="7" customWidth="1"/>
    <col min="8402" max="8403" width="0" style="7" hidden="1" customWidth="1"/>
    <col min="8404" max="8415" width="10.5703125" style="7" customWidth="1"/>
    <col min="8416" max="8418" width="0" style="7" hidden="1" customWidth="1"/>
    <col min="8419" max="8424" width="10.5703125" style="7" customWidth="1"/>
    <col min="8425" max="8427" width="0" style="7" hidden="1" customWidth="1"/>
    <col min="8428" max="8433" width="10.5703125" style="7" customWidth="1"/>
    <col min="8434" max="8436" width="0" style="7" hidden="1" customWidth="1"/>
    <col min="8437" max="8445" width="10.5703125" style="7" customWidth="1"/>
    <col min="8446" max="8448" width="0" style="7" hidden="1" customWidth="1"/>
    <col min="8449" max="8463" width="10.5703125" style="7" customWidth="1"/>
    <col min="8464" max="8521" width="9.140625" style="7"/>
    <col min="8522" max="8522" width="18.85546875" style="7" customWidth="1"/>
    <col min="8523" max="8523" width="13.5703125" style="7" customWidth="1"/>
    <col min="8524" max="8528" width="0" style="7" hidden="1" customWidth="1"/>
    <col min="8529" max="8657" width="10.5703125" style="7" customWidth="1"/>
    <col min="8658" max="8659" width="0" style="7" hidden="1" customWidth="1"/>
    <col min="8660" max="8671" width="10.5703125" style="7" customWidth="1"/>
    <col min="8672" max="8674" width="0" style="7" hidden="1" customWidth="1"/>
    <col min="8675" max="8680" width="10.5703125" style="7" customWidth="1"/>
    <col min="8681" max="8683" width="0" style="7" hidden="1" customWidth="1"/>
    <col min="8684" max="8689" width="10.5703125" style="7" customWidth="1"/>
    <col min="8690" max="8692" width="0" style="7" hidden="1" customWidth="1"/>
    <col min="8693" max="8701" width="10.5703125" style="7" customWidth="1"/>
    <col min="8702" max="8704" width="0" style="7" hidden="1" customWidth="1"/>
    <col min="8705" max="8719" width="10.5703125" style="7" customWidth="1"/>
    <col min="8720" max="8777" width="9.140625" style="7"/>
    <col min="8778" max="8778" width="18.85546875" style="7" customWidth="1"/>
    <col min="8779" max="8779" width="13.5703125" style="7" customWidth="1"/>
    <col min="8780" max="8784" width="0" style="7" hidden="1" customWidth="1"/>
    <col min="8785" max="8913" width="10.5703125" style="7" customWidth="1"/>
    <col min="8914" max="8915" width="0" style="7" hidden="1" customWidth="1"/>
    <col min="8916" max="8927" width="10.5703125" style="7" customWidth="1"/>
    <col min="8928" max="8930" width="0" style="7" hidden="1" customWidth="1"/>
    <col min="8931" max="8936" width="10.5703125" style="7" customWidth="1"/>
    <col min="8937" max="8939" width="0" style="7" hidden="1" customWidth="1"/>
    <col min="8940" max="8945" width="10.5703125" style="7" customWidth="1"/>
    <col min="8946" max="8948" width="0" style="7" hidden="1" customWidth="1"/>
    <col min="8949" max="8957" width="10.5703125" style="7" customWidth="1"/>
    <col min="8958" max="8960" width="0" style="7" hidden="1" customWidth="1"/>
    <col min="8961" max="8975" width="10.5703125" style="7" customWidth="1"/>
    <col min="8976" max="9033" width="9.140625" style="7"/>
    <col min="9034" max="9034" width="18.85546875" style="7" customWidth="1"/>
    <col min="9035" max="9035" width="13.5703125" style="7" customWidth="1"/>
    <col min="9036" max="9040" width="0" style="7" hidden="1" customWidth="1"/>
    <col min="9041" max="9169" width="10.5703125" style="7" customWidth="1"/>
    <col min="9170" max="9171" width="0" style="7" hidden="1" customWidth="1"/>
    <col min="9172" max="9183" width="10.5703125" style="7" customWidth="1"/>
    <col min="9184" max="9186" width="0" style="7" hidden="1" customWidth="1"/>
    <col min="9187" max="9192" width="10.5703125" style="7" customWidth="1"/>
    <col min="9193" max="9195" width="0" style="7" hidden="1" customWidth="1"/>
    <col min="9196" max="9201" width="10.5703125" style="7" customWidth="1"/>
    <col min="9202" max="9204" width="0" style="7" hidden="1" customWidth="1"/>
    <col min="9205" max="9213" width="10.5703125" style="7" customWidth="1"/>
    <col min="9214" max="9216" width="0" style="7" hidden="1" customWidth="1"/>
    <col min="9217" max="9231" width="10.5703125" style="7" customWidth="1"/>
    <col min="9232" max="9289" width="9.140625" style="7"/>
    <col min="9290" max="9290" width="18.85546875" style="7" customWidth="1"/>
    <col min="9291" max="9291" width="13.5703125" style="7" customWidth="1"/>
    <col min="9292" max="9296" width="0" style="7" hidden="1" customWidth="1"/>
    <col min="9297" max="9425" width="10.5703125" style="7" customWidth="1"/>
    <col min="9426" max="9427" width="0" style="7" hidden="1" customWidth="1"/>
    <col min="9428" max="9439" width="10.5703125" style="7" customWidth="1"/>
    <col min="9440" max="9442" width="0" style="7" hidden="1" customWidth="1"/>
    <col min="9443" max="9448" width="10.5703125" style="7" customWidth="1"/>
    <col min="9449" max="9451" width="0" style="7" hidden="1" customWidth="1"/>
    <col min="9452" max="9457" width="10.5703125" style="7" customWidth="1"/>
    <col min="9458" max="9460" width="0" style="7" hidden="1" customWidth="1"/>
    <col min="9461" max="9469" width="10.5703125" style="7" customWidth="1"/>
    <col min="9470" max="9472" width="0" style="7" hidden="1" customWidth="1"/>
    <col min="9473" max="9487" width="10.5703125" style="7" customWidth="1"/>
    <col min="9488" max="9545" width="9.140625" style="7"/>
    <col min="9546" max="9546" width="18.85546875" style="7" customWidth="1"/>
    <col min="9547" max="9547" width="13.5703125" style="7" customWidth="1"/>
    <col min="9548" max="9552" width="0" style="7" hidden="1" customWidth="1"/>
    <col min="9553" max="9681" width="10.5703125" style="7" customWidth="1"/>
    <col min="9682" max="9683" width="0" style="7" hidden="1" customWidth="1"/>
    <col min="9684" max="9695" width="10.5703125" style="7" customWidth="1"/>
    <col min="9696" max="9698" width="0" style="7" hidden="1" customWidth="1"/>
    <col min="9699" max="9704" width="10.5703125" style="7" customWidth="1"/>
    <col min="9705" max="9707" width="0" style="7" hidden="1" customWidth="1"/>
    <col min="9708" max="9713" width="10.5703125" style="7" customWidth="1"/>
    <col min="9714" max="9716" width="0" style="7" hidden="1" customWidth="1"/>
    <col min="9717" max="9725" width="10.5703125" style="7" customWidth="1"/>
    <col min="9726" max="9728" width="0" style="7" hidden="1" customWidth="1"/>
    <col min="9729" max="9743" width="10.5703125" style="7" customWidth="1"/>
    <col min="9744" max="9801" width="9.140625" style="7"/>
    <col min="9802" max="9802" width="18.85546875" style="7" customWidth="1"/>
    <col min="9803" max="9803" width="13.5703125" style="7" customWidth="1"/>
    <col min="9804" max="9808" width="0" style="7" hidden="1" customWidth="1"/>
    <col min="9809" max="9937" width="10.5703125" style="7" customWidth="1"/>
    <col min="9938" max="9939" width="0" style="7" hidden="1" customWidth="1"/>
    <col min="9940" max="9951" width="10.5703125" style="7" customWidth="1"/>
    <col min="9952" max="9954" width="0" style="7" hidden="1" customWidth="1"/>
    <col min="9955" max="9960" width="10.5703125" style="7" customWidth="1"/>
    <col min="9961" max="9963" width="0" style="7" hidden="1" customWidth="1"/>
    <col min="9964" max="9969" width="10.5703125" style="7" customWidth="1"/>
    <col min="9970" max="9972" width="0" style="7" hidden="1" customWidth="1"/>
    <col min="9973" max="9981" width="10.5703125" style="7" customWidth="1"/>
    <col min="9982" max="9984" width="0" style="7" hidden="1" customWidth="1"/>
    <col min="9985" max="9999" width="10.5703125" style="7" customWidth="1"/>
    <col min="10000" max="10057" width="9.140625" style="7"/>
    <col min="10058" max="10058" width="18.85546875" style="7" customWidth="1"/>
    <col min="10059" max="10059" width="13.5703125" style="7" customWidth="1"/>
    <col min="10060" max="10064" width="0" style="7" hidden="1" customWidth="1"/>
    <col min="10065" max="10193" width="10.5703125" style="7" customWidth="1"/>
    <col min="10194" max="10195" width="0" style="7" hidden="1" customWidth="1"/>
    <col min="10196" max="10207" width="10.5703125" style="7" customWidth="1"/>
    <col min="10208" max="10210" width="0" style="7" hidden="1" customWidth="1"/>
    <col min="10211" max="10216" width="10.5703125" style="7" customWidth="1"/>
    <col min="10217" max="10219" width="0" style="7" hidden="1" customWidth="1"/>
    <col min="10220" max="10225" width="10.5703125" style="7" customWidth="1"/>
    <col min="10226" max="10228" width="0" style="7" hidden="1" customWidth="1"/>
    <col min="10229" max="10237" width="10.5703125" style="7" customWidth="1"/>
    <col min="10238" max="10240" width="0" style="7" hidden="1" customWidth="1"/>
    <col min="10241" max="10255" width="10.5703125" style="7" customWidth="1"/>
    <col min="10256" max="10313" width="9.140625" style="7"/>
    <col min="10314" max="10314" width="18.85546875" style="7" customWidth="1"/>
    <col min="10315" max="10315" width="13.5703125" style="7" customWidth="1"/>
    <col min="10316" max="10320" width="0" style="7" hidden="1" customWidth="1"/>
    <col min="10321" max="10449" width="10.5703125" style="7" customWidth="1"/>
    <col min="10450" max="10451" width="0" style="7" hidden="1" customWidth="1"/>
    <col min="10452" max="10463" width="10.5703125" style="7" customWidth="1"/>
    <col min="10464" max="10466" width="0" style="7" hidden="1" customWidth="1"/>
    <col min="10467" max="10472" width="10.5703125" style="7" customWidth="1"/>
    <col min="10473" max="10475" width="0" style="7" hidden="1" customWidth="1"/>
    <col min="10476" max="10481" width="10.5703125" style="7" customWidth="1"/>
    <col min="10482" max="10484" width="0" style="7" hidden="1" customWidth="1"/>
    <col min="10485" max="10493" width="10.5703125" style="7" customWidth="1"/>
    <col min="10494" max="10496" width="0" style="7" hidden="1" customWidth="1"/>
    <col min="10497" max="10511" width="10.5703125" style="7" customWidth="1"/>
    <col min="10512" max="10569" width="9.140625" style="7"/>
    <col min="10570" max="10570" width="18.85546875" style="7" customWidth="1"/>
    <col min="10571" max="10571" width="13.5703125" style="7" customWidth="1"/>
    <col min="10572" max="10576" width="0" style="7" hidden="1" customWidth="1"/>
    <col min="10577" max="10705" width="10.5703125" style="7" customWidth="1"/>
    <col min="10706" max="10707" width="0" style="7" hidden="1" customWidth="1"/>
    <col min="10708" max="10719" width="10.5703125" style="7" customWidth="1"/>
    <col min="10720" max="10722" width="0" style="7" hidden="1" customWidth="1"/>
    <col min="10723" max="10728" width="10.5703125" style="7" customWidth="1"/>
    <col min="10729" max="10731" width="0" style="7" hidden="1" customWidth="1"/>
    <col min="10732" max="10737" width="10.5703125" style="7" customWidth="1"/>
    <col min="10738" max="10740" width="0" style="7" hidden="1" customWidth="1"/>
    <col min="10741" max="10749" width="10.5703125" style="7" customWidth="1"/>
    <col min="10750" max="10752" width="0" style="7" hidden="1" customWidth="1"/>
    <col min="10753" max="10767" width="10.5703125" style="7" customWidth="1"/>
    <col min="10768" max="10825" width="9.140625" style="7"/>
    <col min="10826" max="10826" width="18.85546875" style="7" customWidth="1"/>
    <col min="10827" max="10827" width="13.5703125" style="7" customWidth="1"/>
    <col min="10828" max="10832" width="0" style="7" hidden="1" customWidth="1"/>
    <col min="10833" max="10961" width="10.5703125" style="7" customWidth="1"/>
    <col min="10962" max="10963" width="0" style="7" hidden="1" customWidth="1"/>
    <col min="10964" max="10975" width="10.5703125" style="7" customWidth="1"/>
    <col min="10976" max="10978" width="0" style="7" hidden="1" customWidth="1"/>
    <col min="10979" max="10984" width="10.5703125" style="7" customWidth="1"/>
    <col min="10985" max="10987" width="0" style="7" hidden="1" customWidth="1"/>
    <col min="10988" max="10993" width="10.5703125" style="7" customWidth="1"/>
    <col min="10994" max="10996" width="0" style="7" hidden="1" customWidth="1"/>
    <col min="10997" max="11005" width="10.5703125" style="7" customWidth="1"/>
    <col min="11006" max="11008" width="0" style="7" hidden="1" customWidth="1"/>
    <col min="11009" max="11023" width="10.5703125" style="7" customWidth="1"/>
    <col min="11024" max="11081" width="9.140625" style="7"/>
    <col min="11082" max="11082" width="18.85546875" style="7" customWidth="1"/>
    <col min="11083" max="11083" width="13.5703125" style="7" customWidth="1"/>
    <col min="11084" max="11088" width="0" style="7" hidden="1" customWidth="1"/>
    <col min="11089" max="11217" width="10.5703125" style="7" customWidth="1"/>
    <col min="11218" max="11219" width="0" style="7" hidden="1" customWidth="1"/>
    <col min="11220" max="11231" width="10.5703125" style="7" customWidth="1"/>
    <col min="11232" max="11234" width="0" style="7" hidden="1" customWidth="1"/>
    <col min="11235" max="11240" width="10.5703125" style="7" customWidth="1"/>
    <col min="11241" max="11243" width="0" style="7" hidden="1" customWidth="1"/>
    <col min="11244" max="11249" width="10.5703125" style="7" customWidth="1"/>
    <col min="11250" max="11252" width="0" style="7" hidden="1" customWidth="1"/>
    <col min="11253" max="11261" width="10.5703125" style="7" customWidth="1"/>
    <col min="11262" max="11264" width="0" style="7" hidden="1" customWidth="1"/>
    <col min="11265" max="11279" width="10.5703125" style="7" customWidth="1"/>
    <col min="11280" max="11337" width="9.140625" style="7"/>
    <col min="11338" max="11338" width="18.85546875" style="7" customWidth="1"/>
    <col min="11339" max="11339" width="13.5703125" style="7" customWidth="1"/>
    <col min="11340" max="11344" width="0" style="7" hidden="1" customWidth="1"/>
    <col min="11345" max="11473" width="10.5703125" style="7" customWidth="1"/>
    <col min="11474" max="11475" width="0" style="7" hidden="1" customWidth="1"/>
    <col min="11476" max="11487" width="10.5703125" style="7" customWidth="1"/>
    <col min="11488" max="11490" width="0" style="7" hidden="1" customWidth="1"/>
    <col min="11491" max="11496" width="10.5703125" style="7" customWidth="1"/>
    <col min="11497" max="11499" width="0" style="7" hidden="1" customWidth="1"/>
    <col min="11500" max="11505" width="10.5703125" style="7" customWidth="1"/>
    <col min="11506" max="11508" width="0" style="7" hidden="1" customWidth="1"/>
    <col min="11509" max="11517" width="10.5703125" style="7" customWidth="1"/>
    <col min="11518" max="11520" width="0" style="7" hidden="1" customWidth="1"/>
    <col min="11521" max="11535" width="10.5703125" style="7" customWidth="1"/>
    <col min="11536" max="11593" width="9.140625" style="7"/>
    <col min="11594" max="11594" width="18.85546875" style="7" customWidth="1"/>
    <col min="11595" max="11595" width="13.5703125" style="7" customWidth="1"/>
    <col min="11596" max="11600" width="0" style="7" hidden="1" customWidth="1"/>
    <col min="11601" max="11729" width="10.5703125" style="7" customWidth="1"/>
    <col min="11730" max="11731" width="0" style="7" hidden="1" customWidth="1"/>
    <col min="11732" max="11743" width="10.5703125" style="7" customWidth="1"/>
    <col min="11744" max="11746" width="0" style="7" hidden="1" customWidth="1"/>
    <col min="11747" max="11752" width="10.5703125" style="7" customWidth="1"/>
    <col min="11753" max="11755" width="0" style="7" hidden="1" customWidth="1"/>
    <col min="11756" max="11761" width="10.5703125" style="7" customWidth="1"/>
    <col min="11762" max="11764" width="0" style="7" hidden="1" customWidth="1"/>
    <col min="11765" max="11773" width="10.5703125" style="7" customWidth="1"/>
    <col min="11774" max="11776" width="0" style="7" hidden="1" customWidth="1"/>
    <col min="11777" max="11791" width="10.5703125" style="7" customWidth="1"/>
    <col min="11792" max="11849" width="9.140625" style="7"/>
    <col min="11850" max="11850" width="18.85546875" style="7" customWidth="1"/>
    <col min="11851" max="11851" width="13.5703125" style="7" customWidth="1"/>
    <col min="11852" max="11856" width="0" style="7" hidden="1" customWidth="1"/>
    <col min="11857" max="11985" width="10.5703125" style="7" customWidth="1"/>
    <col min="11986" max="11987" width="0" style="7" hidden="1" customWidth="1"/>
    <col min="11988" max="11999" width="10.5703125" style="7" customWidth="1"/>
    <col min="12000" max="12002" width="0" style="7" hidden="1" customWidth="1"/>
    <col min="12003" max="12008" width="10.5703125" style="7" customWidth="1"/>
    <col min="12009" max="12011" width="0" style="7" hidden="1" customWidth="1"/>
    <col min="12012" max="12017" width="10.5703125" style="7" customWidth="1"/>
    <col min="12018" max="12020" width="0" style="7" hidden="1" customWidth="1"/>
    <col min="12021" max="12029" width="10.5703125" style="7" customWidth="1"/>
    <col min="12030" max="12032" width="0" style="7" hidden="1" customWidth="1"/>
    <col min="12033" max="12047" width="10.5703125" style="7" customWidth="1"/>
    <col min="12048" max="12105" width="9.140625" style="7"/>
    <col min="12106" max="12106" width="18.85546875" style="7" customWidth="1"/>
    <col min="12107" max="12107" width="13.5703125" style="7" customWidth="1"/>
    <col min="12108" max="12112" width="0" style="7" hidden="1" customWidth="1"/>
    <col min="12113" max="12241" width="10.5703125" style="7" customWidth="1"/>
    <col min="12242" max="12243" width="0" style="7" hidden="1" customWidth="1"/>
    <col min="12244" max="12255" width="10.5703125" style="7" customWidth="1"/>
    <col min="12256" max="12258" width="0" style="7" hidden="1" customWidth="1"/>
    <col min="12259" max="12264" width="10.5703125" style="7" customWidth="1"/>
    <col min="12265" max="12267" width="0" style="7" hidden="1" customWidth="1"/>
    <col min="12268" max="12273" width="10.5703125" style="7" customWidth="1"/>
    <col min="12274" max="12276" width="0" style="7" hidden="1" customWidth="1"/>
    <col min="12277" max="12285" width="10.5703125" style="7" customWidth="1"/>
    <col min="12286" max="12288" width="0" style="7" hidden="1" customWidth="1"/>
    <col min="12289" max="12303" width="10.5703125" style="7" customWidth="1"/>
    <col min="12304" max="12361" width="9.140625" style="7"/>
    <col min="12362" max="12362" width="18.85546875" style="7" customWidth="1"/>
    <col min="12363" max="12363" width="13.5703125" style="7" customWidth="1"/>
    <col min="12364" max="12368" width="0" style="7" hidden="1" customWidth="1"/>
    <col min="12369" max="12497" width="10.5703125" style="7" customWidth="1"/>
    <col min="12498" max="12499" width="0" style="7" hidden="1" customWidth="1"/>
    <col min="12500" max="12511" width="10.5703125" style="7" customWidth="1"/>
    <col min="12512" max="12514" width="0" style="7" hidden="1" customWidth="1"/>
    <col min="12515" max="12520" width="10.5703125" style="7" customWidth="1"/>
    <col min="12521" max="12523" width="0" style="7" hidden="1" customWidth="1"/>
    <col min="12524" max="12529" width="10.5703125" style="7" customWidth="1"/>
    <col min="12530" max="12532" width="0" style="7" hidden="1" customWidth="1"/>
    <col min="12533" max="12541" width="10.5703125" style="7" customWidth="1"/>
    <col min="12542" max="12544" width="0" style="7" hidden="1" customWidth="1"/>
    <col min="12545" max="12559" width="10.5703125" style="7" customWidth="1"/>
    <col min="12560" max="12617" width="9.140625" style="7"/>
    <col min="12618" max="12618" width="18.85546875" style="7" customWidth="1"/>
    <col min="12619" max="12619" width="13.5703125" style="7" customWidth="1"/>
    <col min="12620" max="12624" width="0" style="7" hidden="1" customWidth="1"/>
    <col min="12625" max="12753" width="10.5703125" style="7" customWidth="1"/>
    <col min="12754" max="12755" width="0" style="7" hidden="1" customWidth="1"/>
    <col min="12756" max="12767" width="10.5703125" style="7" customWidth="1"/>
    <col min="12768" max="12770" width="0" style="7" hidden="1" customWidth="1"/>
    <col min="12771" max="12776" width="10.5703125" style="7" customWidth="1"/>
    <col min="12777" max="12779" width="0" style="7" hidden="1" customWidth="1"/>
    <col min="12780" max="12785" width="10.5703125" style="7" customWidth="1"/>
    <col min="12786" max="12788" width="0" style="7" hidden="1" customWidth="1"/>
    <col min="12789" max="12797" width="10.5703125" style="7" customWidth="1"/>
    <col min="12798" max="12800" width="0" style="7" hidden="1" customWidth="1"/>
    <col min="12801" max="12815" width="10.5703125" style="7" customWidth="1"/>
    <col min="12816" max="12873" width="9.140625" style="7"/>
    <col min="12874" max="12874" width="18.85546875" style="7" customWidth="1"/>
    <col min="12875" max="12875" width="13.5703125" style="7" customWidth="1"/>
    <col min="12876" max="12880" width="0" style="7" hidden="1" customWidth="1"/>
    <col min="12881" max="13009" width="10.5703125" style="7" customWidth="1"/>
    <col min="13010" max="13011" width="0" style="7" hidden="1" customWidth="1"/>
    <col min="13012" max="13023" width="10.5703125" style="7" customWidth="1"/>
    <col min="13024" max="13026" width="0" style="7" hidden="1" customWidth="1"/>
    <col min="13027" max="13032" width="10.5703125" style="7" customWidth="1"/>
    <col min="13033" max="13035" width="0" style="7" hidden="1" customWidth="1"/>
    <col min="13036" max="13041" width="10.5703125" style="7" customWidth="1"/>
    <col min="13042" max="13044" width="0" style="7" hidden="1" customWidth="1"/>
    <col min="13045" max="13053" width="10.5703125" style="7" customWidth="1"/>
    <col min="13054" max="13056" width="0" style="7" hidden="1" customWidth="1"/>
    <col min="13057" max="13071" width="10.5703125" style="7" customWidth="1"/>
    <col min="13072" max="13129" width="9.140625" style="7"/>
    <col min="13130" max="13130" width="18.85546875" style="7" customWidth="1"/>
    <col min="13131" max="13131" width="13.5703125" style="7" customWidth="1"/>
    <col min="13132" max="13136" width="0" style="7" hidden="1" customWidth="1"/>
    <col min="13137" max="13265" width="10.5703125" style="7" customWidth="1"/>
    <col min="13266" max="13267" width="0" style="7" hidden="1" customWidth="1"/>
    <col min="13268" max="13279" width="10.5703125" style="7" customWidth="1"/>
    <col min="13280" max="13282" width="0" style="7" hidden="1" customWidth="1"/>
    <col min="13283" max="13288" width="10.5703125" style="7" customWidth="1"/>
    <col min="13289" max="13291" width="0" style="7" hidden="1" customWidth="1"/>
    <col min="13292" max="13297" width="10.5703125" style="7" customWidth="1"/>
    <col min="13298" max="13300" width="0" style="7" hidden="1" customWidth="1"/>
    <col min="13301" max="13309" width="10.5703125" style="7" customWidth="1"/>
    <col min="13310" max="13312" width="0" style="7" hidden="1" customWidth="1"/>
    <col min="13313" max="13327" width="10.5703125" style="7" customWidth="1"/>
    <col min="13328" max="13385" width="9.140625" style="7"/>
    <col min="13386" max="13386" width="18.85546875" style="7" customWidth="1"/>
    <col min="13387" max="13387" width="13.5703125" style="7" customWidth="1"/>
    <col min="13388" max="13392" width="0" style="7" hidden="1" customWidth="1"/>
    <col min="13393" max="13521" width="10.5703125" style="7" customWidth="1"/>
    <col min="13522" max="13523" width="0" style="7" hidden="1" customWidth="1"/>
    <col min="13524" max="13535" width="10.5703125" style="7" customWidth="1"/>
    <col min="13536" max="13538" width="0" style="7" hidden="1" customWidth="1"/>
    <col min="13539" max="13544" width="10.5703125" style="7" customWidth="1"/>
    <col min="13545" max="13547" width="0" style="7" hidden="1" customWidth="1"/>
    <col min="13548" max="13553" width="10.5703125" style="7" customWidth="1"/>
    <col min="13554" max="13556" width="0" style="7" hidden="1" customWidth="1"/>
    <col min="13557" max="13565" width="10.5703125" style="7" customWidth="1"/>
    <col min="13566" max="13568" width="0" style="7" hidden="1" customWidth="1"/>
    <col min="13569" max="13583" width="10.5703125" style="7" customWidth="1"/>
    <col min="13584" max="13641" width="9.140625" style="7"/>
    <col min="13642" max="13642" width="18.85546875" style="7" customWidth="1"/>
    <col min="13643" max="13643" width="13.5703125" style="7" customWidth="1"/>
    <col min="13644" max="13648" width="0" style="7" hidden="1" customWidth="1"/>
    <col min="13649" max="13777" width="10.5703125" style="7" customWidth="1"/>
    <col min="13778" max="13779" width="0" style="7" hidden="1" customWidth="1"/>
    <col min="13780" max="13791" width="10.5703125" style="7" customWidth="1"/>
    <col min="13792" max="13794" width="0" style="7" hidden="1" customWidth="1"/>
    <col min="13795" max="13800" width="10.5703125" style="7" customWidth="1"/>
    <col min="13801" max="13803" width="0" style="7" hidden="1" customWidth="1"/>
    <col min="13804" max="13809" width="10.5703125" style="7" customWidth="1"/>
    <col min="13810" max="13812" width="0" style="7" hidden="1" customWidth="1"/>
    <col min="13813" max="13821" width="10.5703125" style="7" customWidth="1"/>
    <col min="13822" max="13824" width="0" style="7" hidden="1" customWidth="1"/>
    <col min="13825" max="13839" width="10.5703125" style="7" customWidth="1"/>
    <col min="13840" max="13897" width="9.140625" style="7"/>
    <col min="13898" max="13898" width="18.85546875" style="7" customWidth="1"/>
    <col min="13899" max="13899" width="13.5703125" style="7" customWidth="1"/>
    <col min="13900" max="13904" width="0" style="7" hidden="1" customWidth="1"/>
    <col min="13905" max="14033" width="10.5703125" style="7" customWidth="1"/>
    <col min="14034" max="14035" width="0" style="7" hidden="1" customWidth="1"/>
    <col min="14036" max="14047" width="10.5703125" style="7" customWidth="1"/>
    <col min="14048" max="14050" width="0" style="7" hidden="1" customWidth="1"/>
    <col min="14051" max="14056" width="10.5703125" style="7" customWidth="1"/>
    <col min="14057" max="14059" width="0" style="7" hidden="1" customWidth="1"/>
    <col min="14060" max="14065" width="10.5703125" style="7" customWidth="1"/>
    <col min="14066" max="14068" width="0" style="7" hidden="1" customWidth="1"/>
    <col min="14069" max="14077" width="10.5703125" style="7" customWidth="1"/>
    <col min="14078" max="14080" width="0" style="7" hidden="1" customWidth="1"/>
    <col min="14081" max="14095" width="10.5703125" style="7" customWidth="1"/>
    <col min="14096" max="14153" width="9.140625" style="7"/>
    <col min="14154" max="14154" width="18.85546875" style="7" customWidth="1"/>
    <col min="14155" max="14155" width="13.5703125" style="7" customWidth="1"/>
    <col min="14156" max="14160" width="0" style="7" hidden="1" customWidth="1"/>
    <col min="14161" max="14289" width="10.5703125" style="7" customWidth="1"/>
    <col min="14290" max="14291" width="0" style="7" hidden="1" customWidth="1"/>
    <col min="14292" max="14303" width="10.5703125" style="7" customWidth="1"/>
    <col min="14304" max="14306" width="0" style="7" hidden="1" customWidth="1"/>
    <col min="14307" max="14312" width="10.5703125" style="7" customWidth="1"/>
    <col min="14313" max="14315" width="0" style="7" hidden="1" customWidth="1"/>
    <col min="14316" max="14321" width="10.5703125" style="7" customWidth="1"/>
    <col min="14322" max="14324" width="0" style="7" hidden="1" customWidth="1"/>
    <col min="14325" max="14333" width="10.5703125" style="7" customWidth="1"/>
    <col min="14334" max="14336" width="0" style="7" hidden="1" customWidth="1"/>
    <col min="14337" max="14351" width="10.5703125" style="7" customWidth="1"/>
    <col min="14352" max="14409" width="9.140625" style="7"/>
    <col min="14410" max="14410" width="18.85546875" style="7" customWidth="1"/>
    <col min="14411" max="14411" width="13.5703125" style="7" customWidth="1"/>
    <col min="14412" max="14416" width="0" style="7" hidden="1" customWidth="1"/>
    <col min="14417" max="14545" width="10.5703125" style="7" customWidth="1"/>
    <col min="14546" max="14547" width="0" style="7" hidden="1" customWidth="1"/>
    <col min="14548" max="14559" width="10.5703125" style="7" customWidth="1"/>
    <col min="14560" max="14562" width="0" style="7" hidden="1" customWidth="1"/>
    <col min="14563" max="14568" width="10.5703125" style="7" customWidth="1"/>
    <col min="14569" max="14571" width="0" style="7" hidden="1" customWidth="1"/>
    <col min="14572" max="14577" width="10.5703125" style="7" customWidth="1"/>
    <col min="14578" max="14580" width="0" style="7" hidden="1" customWidth="1"/>
    <col min="14581" max="14589" width="10.5703125" style="7" customWidth="1"/>
    <col min="14590" max="14592" width="0" style="7" hidden="1" customWidth="1"/>
    <col min="14593" max="14607" width="10.5703125" style="7" customWidth="1"/>
    <col min="14608" max="14665" width="9.140625" style="7"/>
    <col min="14666" max="14666" width="18.85546875" style="7" customWidth="1"/>
    <col min="14667" max="14667" width="13.5703125" style="7" customWidth="1"/>
    <col min="14668" max="14672" width="0" style="7" hidden="1" customWidth="1"/>
    <col min="14673" max="14801" width="10.5703125" style="7" customWidth="1"/>
    <col min="14802" max="14803" width="0" style="7" hidden="1" customWidth="1"/>
    <col min="14804" max="14815" width="10.5703125" style="7" customWidth="1"/>
    <col min="14816" max="14818" width="0" style="7" hidden="1" customWidth="1"/>
    <col min="14819" max="14824" width="10.5703125" style="7" customWidth="1"/>
    <col min="14825" max="14827" width="0" style="7" hidden="1" customWidth="1"/>
    <col min="14828" max="14833" width="10.5703125" style="7" customWidth="1"/>
    <col min="14834" max="14836" width="0" style="7" hidden="1" customWidth="1"/>
    <col min="14837" max="14845" width="10.5703125" style="7" customWidth="1"/>
    <col min="14846" max="14848" width="0" style="7" hidden="1" customWidth="1"/>
    <col min="14849" max="14863" width="10.5703125" style="7" customWidth="1"/>
    <col min="14864" max="14921" width="9.140625" style="7"/>
    <col min="14922" max="14922" width="18.85546875" style="7" customWidth="1"/>
    <col min="14923" max="14923" width="13.5703125" style="7" customWidth="1"/>
    <col min="14924" max="14928" width="0" style="7" hidden="1" customWidth="1"/>
    <col min="14929" max="15057" width="10.5703125" style="7" customWidth="1"/>
    <col min="15058" max="15059" width="0" style="7" hidden="1" customWidth="1"/>
    <col min="15060" max="15071" width="10.5703125" style="7" customWidth="1"/>
    <col min="15072" max="15074" width="0" style="7" hidden="1" customWidth="1"/>
    <col min="15075" max="15080" width="10.5703125" style="7" customWidth="1"/>
    <col min="15081" max="15083" width="0" style="7" hidden="1" customWidth="1"/>
    <col min="15084" max="15089" width="10.5703125" style="7" customWidth="1"/>
    <col min="15090" max="15092" width="0" style="7" hidden="1" customWidth="1"/>
    <col min="15093" max="15101" width="10.5703125" style="7" customWidth="1"/>
    <col min="15102" max="15104" width="0" style="7" hidden="1" customWidth="1"/>
    <col min="15105" max="15119" width="10.5703125" style="7" customWidth="1"/>
    <col min="15120" max="15177" width="9.140625" style="7"/>
    <col min="15178" max="15178" width="18.85546875" style="7" customWidth="1"/>
    <col min="15179" max="15179" width="13.5703125" style="7" customWidth="1"/>
    <col min="15180" max="15184" width="0" style="7" hidden="1" customWidth="1"/>
    <col min="15185" max="15313" width="10.5703125" style="7" customWidth="1"/>
    <col min="15314" max="15315" width="0" style="7" hidden="1" customWidth="1"/>
    <col min="15316" max="15327" width="10.5703125" style="7" customWidth="1"/>
    <col min="15328" max="15330" width="0" style="7" hidden="1" customWidth="1"/>
    <col min="15331" max="15336" width="10.5703125" style="7" customWidth="1"/>
    <col min="15337" max="15339" width="0" style="7" hidden="1" customWidth="1"/>
    <col min="15340" max="15345" width="10.5703125" style="7" customWidth="1"/>
    <col min="15346" max="15348" width="0" style="7" hidden="1" customWidth="1"/>
    <col min="15349" max="15357" width="10.5703125" style="7" customWidth="1"/>
    <col min="15358" max="15360" width="0" style="7" hidden="1" customWidth="1"/>
    <col min="15361" max="15375" width="10.5703125" style="7" customWidth="1"/>
    <col min="15376" max="15433" width="9.140625" style="7"/>
    <col min="15434" max="15434" width="18.85546875" style="7" customWidth="1"/>
    <col min="15435" max="15435" width="13.5703125" style="7" customWidth="1"/>
    <col min="15436" max="15440" width="0" style="7" hidden="1" customWidth="1"/>
    <col min="15441" max="15569" width="10.5703125" style="7" customWidth="1"/>
    <col min="15570" max="15571" width="0" style="7" hidden="1" customWidth="1"/>
    <col min="15572" max="15583" width="10.5703125" style="7" customWidth="1"/>
    <col min="15584" max="15586" width="0" style="7" hidden="1" customWidth="1"/>
    <col min="15587" max="15592" width="10.5703125" style="7" customWidth="1"/>
    <col min="15593" max="15595" width="0" style="7" hidden="1" customWidth="1"/>
    <col min="15596" max="15601" width="10.5703125" style="7" customWidth="1"/>
    <col min="15602" max="15604" width="0" style="7" hidden="1" customWidth="1"/>
    <col min="15605" max="15613" width="10.5703125" style="7" customWidth="1"/>
    <col min="15614" max="15616" width="0" style="7" hidden="1" customWidth="1"/>
    <col min="15617" max="15631" width="10.5703125" style="7" customWidth="1"/>
    <col min="15632" max="15689" width="9.140625" style="7"/>
    <col min="15690" max="15690" width="18.85546875" style="7" customWidth="1"/>
    <col min="15691" max="15691" width="13.5703125" style="7" customWidth="1"/>
    <col min="15692" max="15696" width="0" style="7" hidden="1" customWidth="1"/>
    <col min="15697" max="15825" width="10.5703125" style="7" customWidth="1"/>
    <col min="15826" max="15827" width="0" style="7" hidden="1" customWidth="1"/>
    <col min="15828" max="15839" width="10.5703125" style="7" customWidth="1"/>
    <col min="15840" max="15842" width="0" style="7" hidden="1" customWidth="1"/>
    <col min="15843" max="15848" width="10.5703125" style="7" customWidth="1"/>
    <col min="15849" max="15851" width="0" style="7" hidden="1" customWidth="1"/>
    <col min="15852" max="15857" width="10.5703125" style="7" customWidth="1"/>
    <col min="15858" max="15860" width="0" style="7" hidden="1" customWidth="1"/>
    <col min="15861" max="15869" width="10.5703125" style="7" customWidth="1"/>
    <col min="15870" max="15872" width="0" style="7" hidden="1" customWidth="1"/>
    <col min="15873" max="15887" width="10.5703125" style="7" customWidth="1"/>
    <col min="15888" max="15945" width="9.140625" style="7"/>
    <col min="15946" max="15946" width="18.85546875" style="7" customWidth="1"/>
    <col min="15947" max="15947" width="13.5703125" style="7" customWidth="1"/>
    <col min="15948" max="15952" width="0" style="7" hidden="1" customWidth="1"/>
    <col min="15953" max="16384" width="10.5703125" style="7" customWidth="1"/>
  </cols>
  <sheetData>
    <row r="1" spans="1:21" s="4" customForma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1" s="4" customFormat="1" ht="27" customHeight="1">
      <c r="A2" s="12" t="s">
        <v>47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  <c r="S2" s="15"/>
      <c r="T2" s="15"/>
      <c r="U2" s="15"/>
    </row>
    <row r="3" spans="1:21" s="5" customFormat="1" ht="34.5" customHeight="1">
      <c r="A3" s="96" t="s">
        <v>0</v>
      </c>
      <c r="B3" s="99" t="s">
        <v>1</v>
      </c>
      <c r="C3" s="102" t="s">
        <v>83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5" t="s">
        <v>39</v>
      </c>
      <c r="S3" s="106"/>
      <c r="T3" s="107" t="s">
        <v>54</v>
      </c>
      <c r="U3" s="16"/>
    </row>
    <row r="4" spans="1:21" s="11" customFormat="1" ht="37.5" customHeight="1">
      <c r="A4" s="97"/>
      <c r="B4" s="100"/>
      <c r="C4" s="109" t="s">
        <v>32</v>
      </c>
      <c r="D4" s="110"/>
      <c r="E4" s="111"/>
      <c r="F4" s="112" t="s">
        <v>33</v>
      </c>
      <c r="G4" s="113"/>
      <c r="H4" s="114"/>
      <c r="I4" s="112" t="s">
        <v>71</v>
      </c>
      <c r="J4" s="113"/>
      <c r="K4" s="114"/>
      <c r="L4" s="112" t="s">
        <v>72</v>
      </c>
      <c r="M4" s="113"/>
      <c r="N4" s="114"/>
      <c r="O4" s="112" t="s">
        <v>73</v>
      </c>
      <c r="P4" s="113"/>
      <c r="Q4" s="114"/>
      <c r="R4" s="70" t="s">
        <v>57</v>
      </c>
      <c r="S4" s="70" t="s">
        <v>58</v>
      </c>
      <c r="T4" s="108"/>
      <c r="U4" s="17"/>
    </row>
    <row r="5" spans="1:21" s="6" customFormat="1" ht="37.5">
      <c r="A5" s="98"/>
      <c r="B5" s="101"/>
      <c r="C5" s="18">
        <v>42705</v>
      </c>
      <c r="D5" s="18">
        <v>42917</v>
      </c>
      <c r="E5" s="19" t="s">
        <v>56</v>
      </c>
      <c r="F5" s="18">
        <v>42705</v>
      </c>
      <c r="G5" s="18">
        <v>42917</v>
      </c>
      <c r="H5" s="19" t="s">
        <v>56</v>
      </c>
      <c r="I5" s="18">
        <v>42705</v>
      </c>
      <c r="J5" s="18">
        <v>42917</v>
      </c>
      <c r="K5" s="19" t="s">
        <v>56</v>
      </c>
      <c r="L5" s="18">
        <v>42705</v>
      </c>
      <c r="M5" s="18">
        <v>42917</v>
      </c>
      <c r="N5" s="19" t="s">
        <v>56</v>
      </c>
      <c r="O5" s="18">
        <v>42705</v>
      </c>
      <c r="P5" s="18">
        <v>42917</v>
      </c>
      <c r="Q5" s="19" t="s">
        <v>56</v>
      </c>
      <c r="R5" s="20"/>
      <c r="S5" s="20"/>
      <c r="T5" s="21"/>
      <c r="U5" s="22"/>
    </row>
    <row r="6" spans="1:21" s="31" customFormat="1" ht="37.5" customHeight="1">
      <c r="A6" s="76" t="s">
        <v>21</v>
      </c>
      <c r="B6" s="77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79"/>
      <c r="S6" s="79"/>
      <c r="T6" s="75">
        <v>122.9</v>
      </c>
      <c r="U6" s="27" t="s">
        <v>68</v>
      </c>
    </row>
    <row r="7" spans="1:21" s="31" customFormat="1" ht="37.5" customHeight="1">
      <c r="A7" s="94" t="s">
        <v>69</v>
      </c>
      <c r="B7" s="95"/>
      <c r="C7" s="90"/>
      <c r="D7" s="91"/>
      <c r="E7" s="92"/>
      <c r="F7" s="90"/>
      <c r="G7" s="91"/>
      <c r="H7" s="92"/>
      <c r="I7" s="90"/>
      <c r="J7" s="91"/>
      <c r="K7" s="92"/>
      <c r="L7" s="86"/>
      <c r="M7" s="86"/>
      <c r="N7" s="86"/>
      <c r="O7" s="86"/>
      <c r="P7" s="86"/>
      <c r="Q7" s="86"/>
      <c r="R7" s="28"/>
      <c r="S7" s="28"/>
      <c r="T7" s="29"/>
      <c r="U7" s="30"/>
    </row>
    <row r="8" spans="1:21" s="31" customFormat="1" ht="37.5" customHeight="1">
      <c r="A8" s="24" t="s">
        <v>3</v>
      </c>
      <c r="B8" s="25" t="s">
        <v>48</v>
      </c>
      <c r="C8" s="71"/>
      <c r="D8" s="71"/>
      <c r="E8" s="32" t="s">
        <v>29</v>
      </c>
      <c r="F8" s="71">
        <v>4.0309999999999997</v>
      </c>
      <c r="G8" s="71">
        <v>4.0309999999999997</v>
      </c>
      <c r="H8" s="32" t="s">
        <v>29</v>
      </c>
      <c r="I8" s="71">
        <v>5.9569999999999999</v>
      </c>
      <c r="J8" s="71">
        <v>5.9569999999999999</v>
      </c>
      <c r="K8" s="32" t="s">
        <v>29</v>
      </c>
      <c r="L8" s="71">
        <v>1.0549999999999999</v>
      </c>
      <c r="M8" s="71">
        <v>1.0549999999999999</v>
      </c>
      <c r="N8" s="32" t="s">
        <v>29</v>
      </c>
      <c r="O8" s="71">
        <v>9.0579999999999998</v>
      </c>
      <c r="P8" s="71">
        <v>9.0579999999999998</v>
      </c>
      <c r="Q8" s="32" t="s">
        <v>29</v>
      </c>
      <c r="R8" s="33" t="s">
        <v>29</v>
      </c>
      <c r="S8" s="33" t="s">
        <v>29</v>
      </c>
      <c r="T8" s="29"/>
      <c r="U8" s="30"/>
    </row>
    <row r="9" spans="1:21" s="31" customFormat="1" ht="37.5" customHeight="1">
      <c r="A9" s="24" t="s">
        <v>5</v>
      </c>
      <c r="B9" s="25" t="s">
        <v>49</v>
      </c>
      <c r="C9" s="34">
        <v>19.82</v>
      </c>
      <c r="D9" s="34">
        <v>24.35</v>
      </c>
      <c r="E9" s="32"/>
      <c r="F9" s="34">
        <v>19.82</v>
      </c>
      <c r="G9" s="34">
        <v>24.35</v>
      </c>
      <c r="H9" s="32"/>
      <c r="I9" s="34">
        <v>19.82</v>
      </c>
      <c r="J9" s="34">
        <v>24.35</v>
      </c>
      <c r="K9" s="32"/>
      <c r="L9" s="34">
        <v>19.82</v>
      </c>
      <c r="M9" s="34">
        <v>24.35</v>
      </c>
      <c r="N9" s="32"/>
      <c r="O9" s="34">
        <v>19.82</v>
      </c>
      <c r="P9" s="34">
        <v>24.35</v>
      </c>
      <c r="Q9" s="32"/>
      <c r="R9" s="33" t="s">
        <v>29</v>
      </c>
      <c r="S9" s="33" t="s">
        <v>29</v>
      </c>
      <c r="T9" s="29"/>
      <c r="U9" s="30"/>
    </row>
    <row r="10" spans="1:21" s="31" customFormat="1" ht="37.5" customHeight="1">
      <c r="A10" s="24" t="s">
        <v>26</v>
      </c>
      <c r="B10" s="25" t="s">
        <v>19</v>
      </c>
      <c r="C10" s="34"/>
      <c r="D10" s="34"/>
      <c r="E10" s="32" t="s">
        <v>29</v>
      </c>
      <c r="F10" s="34">
        <v>54</v>
      </c>
      <c r="G10" s="34">
        <v>54</v>
      </c>
      <c r="H10" s="32" t="s">
        <v>29</v>
      </c>
      <c r="I10" s="34">
        <v>15</v>
      </c>
      <c r="J10" s="34">
        <v>15</v>
      </c>
      <c r="K10" s="32" t="s">
        <v>29</v>
      </c>
      <c r="L10" s="34">
        <v>188</v>
      </c>
      <c r="M10" s="34">
        <v>188</v>
      </c>
      <c r="N10" s="32" t="s">
        <v>29</v>
      </c>
      <c r="O10" s="34">
        <v>6</v>
      </c>
      <c r="P10" s="34">
        <v>6</v>
      </c>
      <c r="Q10" s="32" t="s">
        <v>29</v>
      </c>
      <c r="R10" s="33" t="s">
        <v>29</v>
      </c>
      <c r="S10" s="33" t="s">
        <v>29</v>
      </c>
      <c r="T10" s="29"/>
      <c r="U10" s="30"/>
    </row>
    <row r="11" spans="1:21" s="31" customFormat="1" ht="37.5" customHeight="1">
      <c r="A11" s="24" t="s">
        <v>27</v>
      </c>
      <c r="B11" s="25" t="s">
        <v>19</v>
      </c>
      <c r="C11" s="34">
        <v>20</v>
      </c>
      <c r="D11" s="34">
        <v>20</v>
      </c>
      <c r="E11" s="32" t="s">
        <v>29</v>
      </c>
      <c r="F11" s="34"/>
      <c r="G11" s="34"/>
      <c r="H11" s="32" t="s">
        <v>29</v>
      </c>
      <c r="I11" s="34"/>
      <c r="J11" s="34"/>
      <c r="K11" s="32" t="s">
        <v>29</v>
      </c>
      <c r="L11" s="34"/>
      <c r="M11" s="34"/>
      <c r="N11" s="32" t="s">
        <v>29</v>
      </c>
      <c r="O11" s="34"/>
      <c r="P11" s="34"/>
      <c r="Q11" s="32" t="s">
        <v>29</v>
      </c>
      <c r="R11" s="33" t="s">
        <v>29</v>
      </c>
      <c r="S11" s="33" t="s">
        <v>29</v>
      </c>
      <c r="T11" s="29"/>
      <c r="U11" s="30"/>
    </row>
    <row r="12" spans="1:21" s="31" customFormat="1" ht="37.5" customHeight="1">
      <c r="A12" s="24" t="s">
        <v>36</v>
      </c>
      <c r="B12" s="25" t="s">
        <v>31</v>
      </c>
      <c r="C12" s="35">
        <f>C8*C10</f>
        <v>0</v>
      </c>
      <c r="D12" s="35">
        <f>D8*D10</f>
        <v>0</v>
      </c>
      <c r="E12" s="32" t="s">
        <v>29</v>
      </c>
      <c r="F12" s="35">
        <f>F8*F10</f>
        <v>217.67399999999998</v>
      </c>
      <c r="G12" s="35">
        <f>G8*G10</f>
        <v>217.67399999999998</v>
      </c>
      <c r="H12" s="32" t="s">
        <v>29</v>
      </c>
      <c r="I12" s="35">
        <f>I8*I10</f>
        <v>89.355000000000004</v>
      </c>
      <c r="J12" s="35">
        <f>J8*J10</f>
        <v>89.355000000000004</v>
      </c>
      <c r="K12" s="32" t="s">
        <v>29</v>
      </c>
      <c r="L12" s="35">
        <f>L8*L10</f>
        <v>198.33999999999997</v>
      </c>
      <c r="M12" s="35">
        <f>M8*M10</f>
        <v>198.33999999999997</v>
      </c>
      <c r="N12" s="32" t="s">
        <v>29</v>
      </c>
      <c r="O12" s="35">
        <f>O8*O10</f>
        <v>54.347999999999999</v>
      </c>
      <c r="P12" s="35">
        <f>P8*P10</f>
        <v>54.347999999999999</v>
      </c>
      <c r="Q12" s="32" t="s">
        <v>29</v>
      </c>
      <c r="R12" s="36">
        <f>C12+F12+I12+L12+O12</f>
        <v>559.71699999999998</v>
      </c>
      <c r="S12" s="36">
        <f>D12+G12+J12+M12+P12</f>
        <v>559.71699999999998</v>
      </c>
      <c r="T12" s="74"/>
      <c r="U12" s="30"/>
    </row>
    <row r="13" spans="1:21" s="31" customFormat="1" ht="37.5" customHeight="1">
      <c r="A13" s="24" t="s">
        <v>25</v>
      </c>
      <c r="B13" s="25" t="s">
        <v>31</v>
      </c>
      <c r="C13" s="34">
        <v>41</v>
      </c>
      <c r="D13" s="34">
        <v>41</v>
      </c>
      <c r="E13" s="32" t="s">
        <v>29</v>
      </c>
      <c r="F13" s="34"/>
      <c r="G13" s="34"/>
      <c r="H13" s="32" t="s">
        <v>29</v>
      </c>
      <c r="I13" s="34"/>
      <c r="J13" s="34"/>
      <c r="K13" s="32" t="s">
        <v>29</v>
      </c>
      <c r="L13" s="34"/>
      <c r="M13" s="34"/>
      <c r="N13" s="32" t="s">
        <v>29</v>
      </c>
      <c r="O13" s="34"/>
      <c r="P13" s="34"/>
      <c r="Q13" s="32" t="s">
        <v>29</v>
      </c>
      <c r="R13" s="36">
        <f>C13+F13+I13+L13+O13</f>
        <v>41</v>
      </c>
      <c r="S13" s="36">
        <f t="shared" ref="S13" si="0">D13+G13+J13</f>
        <v>41</v>
      </c>
      <c r="T13" s="74"/>
      <c r="U13" s="30"/>
    </row>
    <row r="14" spans="1:21" s="41" customFormat="1" ht="54.75" customHeight="1">
      <c r="A14" s="38" t="s">
        <v>35</v>
      </c>
      <c r="B14" s="25" t="s">
        <v>6</v>
      </c>
      <c r="C14" s="39">
        <f>C15+C16</f>
        <v>812.62</v>
      </c>
      <c r="D14" s="39">
        <f>D15+D16</f>
        <v>998.35</v>
      </c>
      <c r="E14" s="39">
        <f>D14/C14</f>
        <v>1.2285570131180625</v>
      </c>
      <c r="F14" s="39">
        <f t="shared" ref="F14:G14" si="1">F15+F16</f>
        <v>4314.2986799999999</v>
      </c>
      <c r="G14" s="39">
        <f t="shared" si="1"/>
        <v>5300.3618999999999</v>
      </c>
      <c r="H14" s="39">
        <f>G14/F14</f>
        <v>1.2285570131180625</v>
      </c>
      <c r="I14" s="39">
        <f>I15+I16</f>
        <v>1771.0161000000001</v>
      </c>
      <c r="J14" s="39">
        <f t="shared" ref="J14" si="2">J15+J16</f>
        <v>2175.7942500000004</v>
      </c>
      <c r="K14" s="39">
        <f>J14/I14</f>
        <v>1.2285570131180628</v>
      </c>
      <c r="L14" s="39">
        <f>L15+L16</f>
        <v>3931.0987999999998</v>
      </c>
      <c r="M14" s="39">
        <f t="shared" ref="M14" si="3">M15+M16</f>
        <v>4829.5789999999997</v>
      </c>
      <c r="N14" s="39">
        <f>M14/L14</f>
        <v>1.2285570131180625</v>
      </c>
      <c r="O14" s="39">
        <f>O15+O16</f>
        <v>1077.1773599999999</v>
      </c>
      <c r="P14" s="39">
        <f t="shared" ref="P14" si="4">P15+P16</f>
        <v>1323.3738000000001</v>
      </c>
      <c r="Q14" s="39">
        <f>P14/O14</f>
        <v>1.2285570131180628</v>
      </c>
      <c r="R14" s="36">
        <f>C14+F14+I14+L14+O14</f>
        <v>11906.210939999999</v>
      </c>
      <c r="S14" s="36">
        <f>D14+G14+J14+M14+P14</f>
        <v>14627.45895</v>
      </c>
      <c r="T14" s="37">
        <f>S14/R14</f>
        <v>1.2285570131180628</v>
      </c>
      <c r="U14" s="40"/>
    </row>
    <row r="15" spans="1:21" s="41" customFormat="1" ht="54.75" customHeight="1">
      <c r="A15" s="24" t="s">
        <v>63</v>
      </c>
      <c r="B15" s="24" t="s">
        <v>6</v>
      </c>
      <c r="C15" s="39">
        <f>C12*C9</f>
        <v>0</v>
      </c>
      <c r="D15" s="39">
        <f>D12*D9</f>
        <v>0</v>
      </c>
      <c r="E15" s="32" t="s">
        <v>29</v>
      </c>
      <c r="F15" s="39">
        <f>F12*F9</f>
        <v>4314.2986799999999</v>
      </c>
      <c r="G15" s="39">
        <f>G12*G9</f>
        <v>5300.3618999999999</v>
      </c>
      <c r="H15" s="32" t="s">
        <v>29</v>
      </c>
      <c r="I15" s="39">
        <f>I12*I9</f>
        <v>1771.0161000000001</v>
      </c>
      <c r="J15" s="39">
        <f>J12*J9</f>
        <v>2175.7942500000004</v>
      </c>
      <c r="K15" s="32" t="s">
        <v>29</v>
      </c>
      <c r="L15" s="39">
        <f>L12*L9</f>
        <v>3931.0987999999998</v>
      </c>
      <c r="M15" s="39">
        <f>M12*M9</f>
        <v>4829.5789999999997</v>
      </c>
      <c r="N15" s="32" t="s">
        <v>29</v>
      </c>
      <c r="O15" s="39">
        <f>O12*O9</f>
        <v>1077.1773599999999</v>
      </c>
      <c r="P15" s="39">
        <f>P12*P9</f>
        <v>1323.3738000000001</v>
      </c>
      <c r="Q15" s="32" t="s">
        <v>29</v>
      </c>
      <c r="R15" s="33" t="s">
        <v>29</v>
      </c>
      <c r="S15" s="33" t="s">
        <v>29</v>
      </c>
      <c r="T15" s="34"/>
      <c r="U15" s="40"/>
    </row>
    <row r="16" spans="1:21" s="41" customFormat="1" ht="52.5" customHeight="1">
      <c r="A16" s="24" t="s">
        <v>64</v>
      </c>
      <c r="B16" s="24" t="s">
        <v>6</v>
      </c>
      <c r="C16" s="39">
        <f>C13*C9</f>
        <v>812.62</v>
      </c>
      <c r="D16" s="39">
        <f>D13*D9</f>
        <v>998.35</v>
      </c>
      <c r="E16" s="32" t="s">
        <v>29</v>
      </c>
      <c r="F16" s="39">
        <f>F13*F9</f>
        <v>0</v>
      </c>
      <c r="G16" s="39">
        <f>G13*G9</f>
        <v>0</v>
      </c>
      <c r="H16" s="32" t="s">
        <v>29</v>
      </c>
      <c r="I16" s="39">
        <f>I13*I9</f>
        <v>0</v>
      </c>
      <c r="J16" s="39">
        <f>J13*J9</f>
        <v>0</v>
      </c>
      <c r="K16" s="32" t="s">
        <v>29</v>
      </c>
      <c r="L16" s="39">
        <f>L13*L9</f>
        <v>0</v>
      </c>
      <c r="M16" s="39">
        <f>M13*M9</f>
        <v>0</v>
      </c>
      <c r="N16" s="32" t="s">
        <v>29</v>
      </c>
      <c r="O16" s="39">
        <f>O13*O9</f>
        <v>0</v>
      </c>
      <c r="P16" s="39">
        <f>P13*P9</f>
        <v>0</v>
      </c>
      <c r="Q16" s="32" t="s">
        <v>29</v>
      </c>
      <c r="R16" s="33" t="s">
        <v>29</v>
      </c>
      <c r="S16" s="33" t="s">
        <v>29</v>
      </c>
      <c r="T16" s="34"/>
      <c r="U16" s="40"/>
    </row>
    <row r="17" spans="1:21" s="31" customFormat="1" ht="37.5" customHeight="1">
      <c r="A17" s="76" t="s">
        <v>7</v>
      </c>
      <c r="B17" s="77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79"/>
      <c r="S17" s="79"/>
      <c r="T17" s="75"/>
      <c r="U17" s="27" t="s">
        <v>68</v>
      </c>
    </row>
    <row r="18" spans="1:21" s="31" customFormat="1" ht="37.5" customHeight="1">
      <c r="A18" s="94" t="s">
        <v>4</v>
      </c>
      <c r="B18" s="95"/>
      <c r="C18" s="90"/>
      <c r="D18" s="91"/>
      <c r="E18" s="92"/>
      <c r="F18" s="90"/>
      <c r="G18" s="91"/>
      <c r="H18" s="92"/>
      <c r="I18" s="90"/>
      <c r="J18" s="91"/>
      <c r="K18" s="92"/>
      <c r="L18" s="90"/>
      <c r="M18" s="91"/>
      <c r="N18" s="92"/>
      <c r="O18" s="90"/>
      <c r="P18" s="91"/>
      <c r="Q18" s="92"/>
      <c r="R18" s="28"/>
      <c r="S18" s="28"/>
      <c r="T18" s="29"/>
      <c r="U18" s="30"/>
    </row>
    <row r="19" spans="1:21" s="31" customFormat="1" ht="37.5" customHeight="1">
      <c r="A19" s="24" t="s">
        <v>3</v>
      </c>
      <c r="B19" s="25" t="s">
        <v>48</v>
      </c>
      <c r="C19" s="71"/>
      <c r="D19" s="71"/>
      <c r="E19" s="32" t="s">
        <v>29</v>
      </c>
      <c r="F19" s="71"/>
      <c r="G19" s="42"/>
      <c r="H19" s="32" t="s">
        <v>29</v>
      </c>
      <c r="I19" s="43"/>
      <c r="J19" s="43"/>
      <c r="K19" s="32" t="s">
        <v>29</v>
      </c>
      <c r="L19" s="43"/>
      <c r="M19" s="43"/>
      <c r="N19" s="32" t="s">
        <v>29</v>
      </c>
      <c r="O19" s="43"/>
      <c r="P19" s="43"/>
      <c r="Q19" s="32" t="s">
        <v>29</v>
      </c>
      <c r="R19" s="33" t="s">
        <v>29</v>
      </c>
      <c r="S19" s="33" t="s">
        <v>29</v>
      </c>
      <c r="T19" s="29"/>
      <c r="U19" s="30"/>
    </row>
    <row r="20" spans="1:21" s="31" customFormat="1" ht="37.5" customHeight="1">
      <c r="A20" s="24" t="s">
        <v>5</v>
      </c>
      <c r="B20" s="25" t="s">
        <v>49</v>
      </c>
      <c r="C20" s="34"/>
      <c r="D20" s="34"/>
      <c r="E20" s="32" t="s">
        <v>29</v>
      </c>
      <c r="F20" s="44"/>
      <c r="G20" s="34"/>
      <c r="H20" s="32" t="s">
        <v>29</v>
      </c>
      <c r="I20" s="34"/>
      <c r="J20" s="34"/>
      <c r="K20" s="32" t="s">
        <v>29</v>
      </c>
      <c r="L20" s="34"/>
      <c r="M20" s="34"/>
      <c r="N20" s="32" t="s">
        <v>29</v>
      </c>
      <c r="O20" s="34"/>
      <c r="P20" s="34"/>
      <c r="Q20" s="32" t="s">
        <v>29</v>
      </c>
      <c r="R20" s="33" t="s">
        <v>29</v>
      </c>
      <c r="S20" s="33" t="s">
        <v>29</v>
      </c>
      <c r="T20" s="29"/>
      <c r="U20" s="30"/>
    </row>
    <row r="21" spans="1:21" s="31" customFormat="1" ht="37.5" customHeight="1">
      <c r="A21" s="24" t="s">
        <v>26</v>
      </c>
      <c r="B21" s="25" t="s">
        <v>19</v>
      </c>
      <c r="C21" s="34"/>
      <c r="D21" s="34"/>
      <c r="E21" s="32" t="s">
        <v>29</v>
      </c>
      <c r="F21" s="44"/>
      <c r="G21" s="34"/>
      <c r="H21" s="32" t="s">
        <v>29</v>
      </c>
      <c r="I21" s="34"/>
      <c r="J21" s="34"/>
      <c r="K21" s="32" t="s">
        <v>29</v>
      </c>
      <c r="L21" s="34"/>
      <c r="M21" s="34"/>
      <c r="N21" s="32" t="s">
        <v>29</v>
      </c>
      <c r="O21" s="34"/>
      <c r="P21" s="34"/>
      <c r="Q21" s="32" t="s">
        <v>29</v>
      </c>
      <c r="R21" s="33" t="s">
        <v>29</v>
      </c>
      <c r="S21" s="33" t="s">
        <v>29</v>
      </c>
      <c r="T21" s="29"/>
      <c r="U21" s="30"/>
    </row>
    <row r="22" spans="1:21" s="31" customFormat="1" ht="37.5" customHeight="1">
      <c r="A22" s="24" t="s">
        <v>27</v>
      </c>
      <c r="B22" s="25" t="s">
        <v>19</v>
      </c>
      <c r="C22" s="34"/>
      <c r="D22" s="34"/>
      <c r="E22" s="32" t="s">
        <v>29</v>
      </c>
      <c r="F22" s="44"/>
      <c r="G22" s="34"/>
      <c r="H22" s="32" t="s">
        <v>29</v>
      </c>
      <c r="I22" s="34"/>
      <c r="J22" s="34"/>
      <c r="K22" s="32" t="s">
        <v>29</v>
      </c>
      <c r="L22" s="34"/>
      <c r="M22" s="34"/>
      <c r="N22" s="32" t="s">
        <v>29</v>
      </c>
      <c r="O22" s="34"/>
      <c r="P22" s="34"/>
      <c r="Q22" s="32" t="s">
        <v>29</v>
      </c>
      <c r="R22" s="33" t="s">
        <v>29</v>
      </c>
      <c r="S22" s="33" t="s">
        <v>29</v>
      </c>
      <c r="T22" s="29"/>
      <c r="U22" s="30"/>
    </row>
    <row r="23" spans="1:21" s="31" customFormat="1" ht="37.5" customHeight="1">
      <c r="A23" s="24" t="s">
        <v>25</v>
      </c>
      <c r="B23" s="25" t="s">
        <v>19</v>
      </c>
      <c r="C23" s="34"/>
      <c r="D23" s="34"/>
      <c r="E23" s="32" t="s">
        <v>29</v>
      </c>
      <c r="F23" s="44"/>
      <c r="G23" s="34"/>
      <c r="H23" s="32" t="s">
        <v>29</v>
      </c>
      <c r="I23" s="34"/>
      <c r="J23" s="34"/>
      <c r="K23" s="32" t="s">
        <v>29</v>
      </c>
      <c r="L23" s="34"/>
      <c r="M23" s="34"/>
      <c r="N23" s="32" t="s">
        <v>29</v>
      </c>
      <c r="O23" s="34"/>
      <c r="P23" s="34"/>
      <c r="Q23" s="32" t="s">
        <v>29</v>
      </c>
      <c r="R23" s="36">
        <f t="shared" ref="R23:S25" si="5">C23+F23+I23</f>
        <v>0</v>
      </c>
      <c r="S23" s="36">
        <f t="shared" si="5"/>
        <v>0</v>
      </c>
      <c r="T23" s="74"/>
      <c r="U23" s="30"/>
    </row>
    <row r="24" spans="1:21" s="31" customFormat="1" ht="37.5" customHeight="1">
      <c r="A24" s="24" t="s">
        <v>36</v>
      </c>
      <c r="B24" s="25" t="s">
        <v>31</v>
      </c>
      <c r="C24" s="35">
        <f>C19*C21</f>
        <v>0</v>
      </c>
      <c r="D24" s="35">
        <f>D19*D21</f>
        <v>0</v>
      </c>
      <c r="E24" s="32" t="s">
        <v>29</v>
      </c>
      <c r="F24" s="35">
        <f>F19*F21</f>
        <v>0</v>
      </c>
      <c r="G24" s="35">
        <f>G19*G21</f>
        <v>0</v>
      </c>
      <c r="H24" s="32" t="s">
        <v>29</v>
      </c>
      <c r="I24" s="35">
        <f>I19*I21</f>
        <v>0</v>
      </c>
      <c r="J24" s="35">
        <f>J19*J21</f>
        <v>0</v>
      </c>
      <c r="K24" s="32" t="s">
        <v>29</v>
      </c>
      <c r="L24" s="35">
        <f>L19*L21</f>
        <v>0</v>
      </c>
      <c r="M24" s="35">
        <f>M19*M21</f>
        <v>0</v>
      </c>
      <c r="N24" s="32" t="s">
        <v>29</v>
      </c>
      <c r="O24" s="35">
        <f>O19*O21</f>
        <v>0</v>
      </c>
      <c r="P24" s="35">
        <f>P19*P21</f>
        <v>0</v>
      </c>
      <c r="Q24" s="32" t="s">
        <v>29</v>
      </c>
      <c r="R24" s="36">
        <f t="shared" si="5"/>
        <v>0</v>
      </c>
      <c r="S24" s="36">
        <f t="shared" si="5"/>
        <v>0</v>
      </c>
      <c r="T24" s="74"/>
      <c r="U24" s="30"/>
    </row>
    <row r="25" spans="1:21" s="31" customFormat="1" ht="62.25" customHeight="1">
      <c r="A25" s="38" t="s">
        <v>35</v>
      </c>
      <c r="B25" s="25" t="s">
        <v>6</v>
      </c>
      <c r="C25" s="45">
        <f>C26+C27</f>
        <v>0</v>
      </c>
      <c r="D25" s="45">
        <f>D26+D27</f>
        <v>0</v>
      </c>
      <c r="E25" s="35" t="e">
        <f>D25/C25</f>
        <v>#DIV/0!</v>
      </c>
      <c r="F25" s="45">
        <f>F26+F27</f>
        <v>0</v>
      </c>
      <c r="G25" s="45">
        <f>G26+G27</f>
        <v>0</v>
      </c>
      <c r="H25" s="35" t="e">
        <f>G25/F25</f>
        <v>#DIV/0!</v>
      </c>
      <c r="I25" s="45">
        <f>I26+I27</f>
        <v>0</v>
      </c>
      <c r="J25" s="45">
        <f>J26+J27</f>
        <v>0</v>
      </c>
      <c r="K25" s="35" t="e">
        <f>J25/I25</f>
        <v>#DIV/0!</v>
      </c>
      <c r="L25" s="45">
        <f>L26+L27</f>
        <v>0</v>
      </c>
      <c r="M25" s="45">
        <f>M26+M27</f>
        <v>0</v>
      </c>
      <c r="N25" s="35" t="e">
        <f>M25/L25</f>
        <v>#DIV/0!</v>
      </c>
      <c r="O25" s="45">
        <f>O26+O27</f>
        <v>0</v>
      </c>
      <c r="P25" s="45">
        <f>P26+P27</f>
        <v>0</v>
      </c>
      <c r="Q25" s="35" t="e">
        <f>P25/O25</f>
        <v>#DIV/0!</v>
      </c>
      <c r="R25" s="36">
        <f t="shared" si="5"/>
        <v>0</v>
      </c>
      <c r="S25" s="36">
        <f t="shared" si="5"/>
        <v>0</v>
      </c>
      <c r="T25" s="37" t="e">
        <f>S25/R25</f>
        <v>#DIV/0!</v>
      </c>
      <c r="U25" s="30"/>
    </row>
    <row r="26" spans="1:21" s="31" customFormat="1" ht="57" customHeight="1">
      <c r="A26" s="24" t="s">
        <v>63</v>
      </c>
      <c r="B26" s="25" t="s">
        <v>6</v>
      </c>
      <c r="C26" s="46">
        <f>C24*C20</f>
        <v>0</v>
      </c>
      <c r="D26" s="46">
        <f>D24*D20</f>
        <v>0</v>
      </c>
      <c r="E26" s="32" t="s">
        <v>29</v>
      </c>
      <c r="F26" s="46">
        <f>F24*F20</f>
        <v>0</v>
      </c>
      <c r="G26" s="46">
        <f>G24*G20</f>
        <v>0</v>
      </c>
      <c r="H26" s="32" t="s">
        <v>29</v>
      </c>
      <c r="I26" s="46">
        <f>I24*I20</f>
        <v>0</v>
      </c>
      <c r="J26" s="46">
        <f>J24*J20</f>
        <v>0</v>
      </c>
      <c r="K26" s="32" t="s">
        <v>29</v>
      </c>
      <c r="L26" s="46">
        <f>L24*L20</f>
        <v>0</v>
      </c>
      <c r="M26" s="46">
        <f>M24*M20</f>
        <v>0</v>
      </c>
      <c r="N26" s="32" t="s">
        <v>29</v>
      </c>
      <c r="O26" s="46">
        <f>O24*O20</f>
        <v>0</v>
      </c>
      <c r="P26" s="46">
        <f>P24*P20</f>
        <v>0</v>
      </c>
      <c r="Q26" s="32" t="s">
        <v>29</v>
      </c>
      <c r="R26" s="33" t="s">
        <v>29</v>
      </c>
      <c r="S26" s="33" t="s">
        <v>29</v>
      </c>
      <c r="T26" s="29"/>
      <c r="U26" s="30"/>
    </row>
    <row r="27" spans="1:21" s="49" customFormat="1" ht="57" customHeight="1">
      <c r="A27" s="24" t="s">
        <v>64</v>
      </c>
      <c r="B27" s="25" t="s">
        <v>6</v>
      </c>
      <c r="C27" s="39">
        <f>C20*C23</f>
        <v>0</v>
      </c>
      <c r="D27" s="39">
        <f>D20*D23</f>
        <v>0</v>
      </c>
      <c r="E27" s="32" t="s">
        <v>29</v>
      </c>
      <c r="F27" s="39">
        <f>F20*F23</f>
        <v>0</v>
      </c>
      <c r="G27" s="39">
        <f>G20*G23</f>
        <v>0</v>
      </c>
      <c r="H27" s="32" t="s">
        <v>29</v>
      </c>
      <c r="I27" s="39">
        <f>I20*I23</f>
        <v>0</v>
      </c>
      <c r="J27" s="39">
        <f>J20*J23</f>
        <v>0</v>
      </c>
      <c r="K27" s="32" t="s">
        <v>29</v>
      </c>
      <c r="L27" s="39">
        <f>L20*L23</f>
        <v>0</v>
      </c>
      <c r="M27" s="39">
        <f>M20*M23</f>
        <v>0</v>
      </c>
      <c r="N27" s="32" t="s">
        <v>29</v>
      </c>
      <c r="O27" s="39">
        <f>O20*O23</f>
        <v>0</v>
      </c>
      <c r="P27" s="39">
        <f>P20*P23</f>
        <v>0</v>
      </c>
      <c r="Q27" s="32" t="s">
        <v>29</v>
      </c>
      <c r="R27" s="33" t="s">
        <v>29</v>
      </c>
      <c r="S27" s="33" t="s">
        <v>29</v>
      </c>
      <c r="T27" s="47"/>
      <c r="U27" s="48"/>
    </row>
    <row r="28" spans="1:21" s="31" customFormat="1" ht="37.5" customHeight="1">
      <c r="A28" s="76" t="s">
        <v>8</v>
      </c>
      <c r="B28" s="7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79"/>
      <c r="S28" s="79"/>
      <c r="T28" s="75"/>
      <c r="U28" s="27" t="s">
        <v>68</v>
      </c>
    </row>
    <row r="29" spans="1:21" s="31" customFormat="1" ht="37.5" customHeight="1">
      <c r="A29" s="94" t="s">
        <v>4</v>
      </c>
      <c r="B29" s="95"/>
      <c r="C29" s="90"/>
      <c r="D29" s="91"/>
      <c r="E29" s="92"/>
      <c r="F29" s="90"/>
      <c r="G29" s="91"/>
      <c r="H29" s="92"/>
      <c r="I29" s="90"/>
      <c r="J29" s="91"/>
      <c r="K29" s="92"/>
      <c r="L29" s="90"/>
      <c r="M29" s="91"/>
      <c r="N29" s="92"/>
      <c r="O29" s="90"/>
      <c r="P29" s="91"/>
      <c r="Q29" s="92"/>
      <c r="R29" s="28"/>
      <c r="S29" s="28"/>
      <c r="T29" s="29"/>
      <c r="U29" s="30"/>
    </row>
    <row r="30" spans="1:21" s="31" customFormat="1" ht="37.5" customHeight="1">
      <c r="A30" s="24" t="s">
        <v>3</v>
      </c>
      <c r="B30" s="25" t="s">
        <v>48</v>
      </c>
      <c r="C30" s="71"/>
      <c r="D30" s="71"/>
      <c r="E30" s="32" t="s">
        <v>29</v>
      </c>
      <c r="F30" s="71"/>
      <c r="G30" s="71"/>
      <c r="H30" s="32" t="s">
        <v>29</v>
      </c>
      <c r="I30" s="71"/>
      <c r="J30" s="71"/>
      <c r="K30" s="32" t="s">
        <v>29</v>
      </c>
      <c r="L30" s="71"/>
      <c r="M30" s="71"/>
      <c r="N30" s="32" t="s">
        <v>29</v>
      </c>
      <c r="O30" s="71"/>
      <c r="P30" s="71"/>
      <c r="Q30" s="32" t="s">
        <v>29</v>
      </c>
      <c r="R30" s="33" t="s">
        <v>29</v>
      </c>
      <c r="S30" s="33" t="s">
        <v>29</v>
      </c>
      <c r="T30" s="29"/>
      <c r="U30" s="30"/>
    </row>
    <row r="31" spans="1:21" s="31" customFormat="1" ht="75" customHeight="1">
      <c r="A31" s="24" t="s">
        <v>59</v>
      </c>
      <c r="B31" s="25" t="s">
        <v>49</v>
      </c>
      <c r="C31" s="71"/>
      <c r="D31" s="71"/>
      <c r="E31" s="32"/>
      <c r="F31" s="71"/>
      <c r="G31" s="71"/>
      <c r="H31" s="32"/>
      <c r="I31" s="71"/>
      <c r="J31" s="71"/>
      <c r="K31" s="32"/>
      <c r="L31" s="71"/>
      <c r="M31" s="71"/>
      <c r="N31" s="32"/>
      <c r="O31" s="71"/>
      <c r="P31" s="71"/>
      <c r="Q31" s="32"/>
      <c r="R31" s="33"/>
      <c r="S31" s="33"/>
      <c r="T31" s="29"/>
      <c r="U31" s="30"/>
    </row>
    <row r="32" spans="1:21" s="31" customFormat="1" ht="56.25" customHeight="1">
      <c r="A32" s="24" t="s">
        <v>60</v>
      </c>
      <c r="B32" s="25" t="s">
        <v>55</v>
      </c>
      <c r="C32" s="71"/>
      <c r="D32" s="71"/>
      <c r="E32" s="32"/>
      <c r="F32" s="71"/>
      <c r="G32" s="71"/>
      <c r="H32" s="32"/>
      <c r="I32" s="71"/>
      <c r="J32" s="71"/>
      <c r="K32" s="32"/>
      <c r="L32" s="71"/>
      <c r="M32" s="71"/>
      <c r="N32" s="32"/>
      <c r="O32" s="71"/>
      <c r="P32" s="71"/>
      <c r="Q32" s="32"/>
      <c r="R32" s="33"/>
      <c r="S32" s="33"/>
      <c r="T32" s="29"/>
      <c r="U32" s="30"/>
    </row>
    <row r="33" spans="1:21" s="31" customFormat="1" ht="37.5" customHeight="1">
      <c r="A33" s="24" t="s">
        <v>5</v>
      </c>
      <c r="B33" s="25" t="s">
        <v>49</v>
      </c>
      <c r="C33" s="34"/>
      <c r="D33" s="34"/>
      <c r="E33" s="32" t="s">
        <v>29</v>
      </c>
      <c r="F33" s="34"/>
      <c r="G33" s="34"/>
      <c r="H33" s="32" t="s">
        <v>29</v>
      </c>
      <c r="I33" s="34"/>
      <c r="J33" s="34"/>
      <c r="K33" s="32" t="s">
        <v>29</v>
      </c>
      <c r="L33" s="34"/>
      <c r="M33" s="34"/>
      <c r="N33" s="32" t="s">
        <v>29</v>
      </c>
      <c r="O33" s="34"/>
      <c r="P33" s="34"/>
      <c r="Q33" s="32" t="s">
        <v>29</v>
      </c>
      <c r="R33" s="33" t="s">
        <v>29</v>
      </c>
      <c r="S33" s="33" t="s">
        <v>29</v>
      </c>
      <c r="T33" s="29"/>
      <c r="U33" s="30"/>
    </row>
    <row r="34" spans="1:21" s="31" customFormat="1" ht="37.5" customHeight="1">
      <c r="A34" s="24" t="s">
        <v>26</v>
      </c>
      <c r="B34" s="25" t="s">
        <v>19</v>
      </c>
      <c r="C34" s="34"/>
      <c r="D34" s="34"/>
      <c r="E34" s="32" t="s">
        <v>29</v>
      </c>
      <c r="F34" s="34"/>
      <c r="G34" s="34"/>
      <c r="H34" s="32" t="s">
        <v>29</v>
      </c>
      <c r="I34" s="34"/>
      <c r="J34" s="34"/>
      <c r="K34" s="32" t="s">
        <v>29</v>
      </c>
      <c r="L34" s="34"/>
      <c r="M34" s="34"/>
      <c r="N34" s="32" t="s">
        <v>29</v>
      </c>
      <c r="O34" s="34"/>
      <c r="P34" s="34"/>
      <c r="Q34" s="32" t="s">
        <v>29</v>
      </c>
      <c r="R34" s="33" t="s">
        <v>29</v>
      </c>
      <c r="S34" s="33" t="s">
        <v>29</v>
      </c>
      <c r="T34" s="29"/>
      <c r="U34" s="30"/>
    </row>
    <row r="35" spans="1:21" s="31" customFormat="1" ht="37.5" customHeight="1">
      <c r="A35" s="24" t="s">
        <v>27</v>
      </c>
      <c r="B35" s="25" t="s">
        <v>19</v>
      </c>
      <c r="C35" s="34"/>
      <c r="D35" s="34"/>
      <c r="E35" s="32" t="s">
        <v>29</v>
      </c>
      <c r="F35" s="34"/>
      <c r="G35" s="34"/>
      <c r="H35" s="32" t="s">
        <v>29</v>
      </c>
      <c r="I35" s="34"/>
      <c r="J35" s="34"/>
      <c r="K35" s="32" t="s">
        <v>29</v>
      </c>
      <c r="L35" s="34"/>
      <c r="M35" s="34"/>
      <c r="N35" s="32" t="s">
        <v>29</v>
      </c>
      <c r="O35" s="34"/>
      <c r="P35" s="34"/>
      <c r="Q35" s="32" t="s">
        <v>29</v>
      </c>
      <c r="R35" s="33" t="s">
        <v>29</v>
      </c>
      <c r="S35" s="33" t="s">
        <v>29</v>
      </c>
      <c r="T35" s="29"/>
      <c r="U35" s="30"/>
    </row>
    <row r="36" spans="1:21" s="31" customFormat="1" ht="73.5" customHeight="1">
      <c r="A36" s="24" t="s">
        <v>61</v>
      </c>
      <c r="B36" s="25" t="s">
        <v>31</v>
      </c>
      <c r="C36" s="34"/>
      <c r="D36" s="34"/>
      <c r="E36" s="32" t="s">
        <v>29</v>
      </c>
      <c r="F36" s="34"/>
      <c r="G36" s="34"/>
      <c r="H36" s="32" t="s">
        <v>29</v>
      </c>
      <c r="I36" s="34"/>
      <c r="J36" s="34"/>
      <c r="K36" s="32" t="s">
        <v>29</v>
      </c>
      <c r="L36" s="34"/>
      <c r="M36" s="34"/>
      <c r="N36" s="32" t="s">
        <v>29</v>
      </c>
      <c r="O36" s="34"/>
      <c r="P36" s="34"/>
      <c r="Q36" s="32" t="s">
        <v>29</v>
      </c>
      <c r="R36" s="36">
        <f>C36+F36+I36</f>
        <v>0</v>
      </c>
      <c r="S36" s="36">
        <f t="shared" ref="S36:S37" si="6">D36+G36+J36</f>
        <v>0</v>
      </c>
      <c r="T36" s="74"/>
      <c r="U36" s="30"/>
    </row>
    <row r="37" spans="1:21" s="31" customFormat="1" ht="58.5" customHeight="1">
      <c r="A37" s="24" t="s">
        <v>62</v>
      </c>
      <c r="B37" s="25" t="s">
        <v>37</v>
      </c>
      <c r="C37" s="34"/>
      <c r="D37" s="34"/>
      <c r="E37" s="32" t="s">
        <v>29</v>
      </c>
      <c r="F37" s="34"/>
      <c r="G37" s="34"/>
      <c r="H37" s="32" t="s">
        <v>29</v>
      </c>
      <c r="I37" s="34"/>
      <c r="J37" s="34"/>
      <c r="K37" s="32" t="s">
        <v>29</v>
      </c>
      <c r="L37" s="34"/>
      <c r="M37" s="34"/>
      <c r="N37" s="32" t="s">
        <v>29</v>
      </c>
      <c r="O37" s="34"/>
      <c r="P37" s="34"/>
      <c r="Q37" s="32" t="s">
        <v>29</v>
      </c>
      <c r="R37" s="36">
        <f t="shared" ref="R37:S39" si="7">C37+F37+I37</f>
        <v>0</v>
      </c>
      <c r="S37" s="36">
        <f t="shared" si="6"/>
        <v>0</v>
      </c>
      <c r="T37" s="74"/>
      <c r="U37" s="30"/>
    </row>
    <row r="38" spans="1:21" s="31" customFormat="1" ht="37.5" customHeight="1">
      <c r="A38" s="24" t="s">
        <v>36</v>
      </c>
      <c r="B38" s="25" t="s">
        <v>31</v>
      </c>
      <c r="C38" s="35">
        <f>C30*C34</f>
        <v>0</v>
      </c>
      <c r="D38" s="35">
        <f>D30*D34</f>
        <v>0</v>
      </c>
      <c r="E38" s="32" t="s">
        <v>29</v>
      </c>
      <c r="F38" s="35">
        <f>F30*F34</f>
        <v>0</v>
      </c>
      <c r="G38" s="35">
        <f>G30*G34</f>
        <v>0</v>
      </c>
      <c r="H38" s="32" t="s">
        <v>29</v>
      </c>
      <c r="I38" s="35">
        <f>I30*I34</f>
        <v>0</v>
      </c>
      <c r="J38" s="35">
        <f>J30*J34</f>
        <v>0</v>
      </c>
      <c r="K38" s="32" t="s">
        <v>29</v>
      </c>
      <c r="L38" s="35">
        <f>L30*L34</f>
        <v>0</v>
      </c>
      <c r="M38" s="35">
        <f>M30*M34</f>
        <v>0</v>
      </c>
      <c r="N38" s="32" t="s">
        <v>29</v>
      </c>
      <c r="O38" s="35">
        <f>O30*O34</f>
        <v>0</v>
      </c>
      <c r="P38" s="35">
        <f>P30*P34</f>
        <v>0</v>
      </c>
      <c r="Q38" s="32" t="s">
        <v>29</v>
      </c>
      <c r="R38" s="36">
        <f t="shared" si="7"/>
        <v>0</v>
      </c>
      <c r="S38" s="36">
        <f t="shared" si="7"/>
        <v>0</v>
      </c>
      <c r="T38" s="74"/>
      <c r="U38" s="30"/>
    </row>
    <row r="39" spans="1:21" s="31" customFormat="1" ht="37.5" customHeight="1">
      <c r="A39" s="24" t="s">
        <v>25</v>
      </c>
      <c r="B39" s="25" t="s">
        <v>31</v>
      </c>
      <c r="C39" s="34"/>
      <c r="D39" s="34"/>
      <c r="E39" s="32" t="s">
        <v>29</v>
      </c>
      <c r="F39" s="34"/>
      <c r="G39" s="34"/>
      <c r="H39" s="32" t="s">
        <v>29</v>
      </c>
      <c r="I39" s="34"/>
      <c r="J39" s="34"/>
      <c r="K39" s="32" t="s">
        <v>29</v>
      </c>
      <c r="L39" s="34"/>
      <c r="M39" s="34"/>
      <c r="N39" s="32" t="s">
        <v>29</v>
      </c>
      <c r="O39" s="34"/>
      <c r="P39" s="34"/>
      <c r="Q39" s="32" t="s">
        <v>29</v>
      </c>
      <c r="R39" s="36">
        <f t="shared" si="7"/>
        <v>0</v>
      </c>
      <c r="S39" s="36">
        <f t="shared" si="7"/>
        <v>0</v>
      </c>
      <c r="T39" s="74"/>
      <c r="U39" s="30"/>
    </row>
    <row r="40" spans="1:21" s="41" customFormat="1" ht="66" customHeight="1">
      <c r="A40" s="38" t="s">
        <v>35</v>
      </c>
      <c r="B40" s="25" t="s">
        <v>6</v>
      </c>
      <c r="C40" s="39">
        <f>C41+C42+C43</f>
        <v>0</v>
      </c>
      <c r="D40" s="39">
        <f>D41+D42+D43</f>
        <v>0</v>
      </c>
      <c r="E40" s="39" t="e">
        <f>D40/C40</f>
        <v>#DIV/0!</v>
      </c>
      <c r="F40" s="39">
        <f>F41+F42+F43</f>
        <v>0</v>
      </c>
      <c r="G40" s="39">
        <f>G41+G42+G43</f>
        <v>0</v>
      </c>
      <c r="H40" s="39" t="e">
        <f>G40/F40</f>
        <v>#DIV/0!</v>
      </c>
      <c r="I40" s="39">
        <f>I41+I42+I43</f>
        <v>0</v>
      </c>
      <c r="J40" s="39">
        <f>J41+J42+J43</f>
        <v>0</v>
      </c>
      <c r="K40" s="39" t="e">
        <f>J40/I40</f>
        <v>#DIV/0!</v>
      </c>
      <c r="L40" s="39">
        <f>L41+L42+L43</f>
        <v>0</v>
      </c>
      <c r="M40" s="39">
        <f>M41+M42+M43</f>
        <v>0</v>
      </c>
      <c r="N40" s="39" t="e">
        <f>M40/L40</f>
        <v>#DIV/0!</v>
      </c>
      <c r="O40" s="39">
        <f>O41+O42+O43</f>
        <v>0</v>
      </c>
      <c r="P40" s="39">
        <f>P41+P42+P43</f>
        <v>0</v>
      </c>
      <c r="Q40" s="39" t="e">
        <f>P40/O40</f>
        <v>#DIV/0!</v>
      </c>
      <c r="R40" s="36">
        <f>C40+F40+I40</f>
        <v>0</v>
      </c>
      <c r="S40" s="36">
        <f>D40+G40+J40</f>
        <v>0</v>
      </c>
      <c r="T40" s="37" t="e">
        <f>S40/R40</f>
        <v>#DIV/0!</v>
      </c>
      <c r="U40" s="40"/>
    </row>
    <row r="41" spans="1:21" s="41" customFormat="1" ht="54" customHeight="1">
      <c r="A41" s="24" t="s">
        <v>63</v>
      </c>
      <c r="B41" s="24" t="s">
        <v>6</v>
      </c>
      <c r="C41" s="39">
        <f>C38*C33</f>
        <v>0</v>
      </c>
      <c r="D41" s="39">
        <f>D38*D33</f>
        <v>0</v>
      </c>
      <c r="E41" s="32" t="s">
        <v>29</v>
      </c>
      <c r="F41" s="39">
        <f>F38*F33</f>
        <v>0</v>
      </c>
      <c r="G41" s="39">
        <f>G38*G33</f>
        <v>0</v>
      </c>
      <c r="H41" s="32" t="s">
        <v>29</v>
      </c>
      <c r="I41" s="39">
        <f>I38*I33</f>
        <v>0</v>
      </c>
      <c r="J41" s="39">
        <f>J38*J33</f>
        <v>0</v>
      </c>
      <c r="K41" s="32" t="s">
        <v>29</v>
      </c>
      <c r="L41" s="39">
        <f>L38*L33</f>
        <v>0</v>
      </c>
      <c r="M41" s="39">
        <f>M38*M33</f>
        <v>0</v>
      </c>
      <c r="N41" s="32" t="s">
        <v>29</v>
      </c>
      <c r="O41" s="39">
        <f>O38*O33</f>
        <v>0</v>
      </c>
      <c r="P41" s="39">
        <f>P38*P33</f>
        <v>0</v>
      </c>
      <c r="Q41" s="32" t="s">
        <v>29</v>
      </c>
      <c r="R41" s="33" t="s">
        <v>29</v>
      </c>
      <c r="S41" s="33" t="s">
        <v>29</v>
      </c>
      <c r="T41" s="34"/>
      <c r="U41" s="40"/>
    </row>
    <row r="42" spans="1:21" s="41" customFormat="1" ht="54" customHeight="1">
      <c r="A42" s="24" t="s">
        <v>64</v>
      </c>
      <c r="B42" s="24" t="s">
        <v>6</v>
      </c>
      <c r="C42" s="39">
        <f>C39*C33</f>
        <v>0</v>
      </c>
      <c r="D42" s="39">
        <f>D39*D33</f>
        <v>0</v>
      </c>
      <c r="E42" s="32" t="s">
        <v>29</v>
      </c>
      <c r="F42" s="39">
        <f>F39*F33</f>
        <v>0</v>
      </c>
      <c r="G42" s="39">
        <f>G39*G33</f>
        <v>0</v>
      </c>
      <c r="H42" s="32" t="s">
        <v>29</v>
      </c>
      <c r="I42" s="39">
        <f>I39*I33</f>
        <v>0</v>
      </c>
      <c r="J42" s="39">
        <f>J39*J33</f>
        <v>0</v>
      </c>
      <c r="K42" s="32" t="s">
        <v>29</v>
      </c>
      <c r="L42" s="39">
        <f>L39*L33</f>
        <v>0</v>
      </c>
      <c r="M42" s="39">
        <f>M39*M33</f>
        <v>0</v>
      </c>
      <c r="N42" s="32" t="s">
        <v>29</v>
      </c>
      <c r="O42" s="39">
        <f>O39*O33</f>
        <v>0</v>
      </c>
      <c r="P42" s="39">
        <f>P39*P33</f>
        <v>0</v>
      </c>
      <c r="Q42" s="32" t="s">
        <v>29</v>
      </c>
      <c r="R42" s="33" t="s">
        <v>29</v>
      </c>
      <c r="S42" s="33" t="s">
        <v>29</v>
      </c>
      <c r="T42" s="34"/>
      <c r="U42" s="40"/>
    </row>
    <row r="43" spans="1:21" s="41" customFormat="1" ht="54" customHeight="1">
      <c r="A43" s="24" t="s">
        <v>65</v>
      </c>
      <c r="B43" s="24" t="s">
        <v>6</v>
      </c>
      <c r="C43" s="39">
        <f>C36*C31+C37*C32</f>
        <v>0</v>
      </c>
      <c r="D43" s="39">
        <f>D36*D31+D37*D32</f>
        <v>0</v>
      </c>
      <c r="E43" s="32" t="s">
        <v>29</v>
      </c>
      <c r="F43" s="39">
        <f>F36*F31+F37*F32</f>
        <v>0</v>
      </c>
      <c r="G43" s="39">
        <f>G36*G31+G37*G32</f>
        <v>0</v>
      </c>
      <c r="H43" s="32" t="s">
        <v>29</v>
      </c>
      <c r="I43" s="39">
        <f>I36*I31+I37*I32</f>
        <v>0</v>
      </c>
      <c r="J43" s="39">
        <f>J36*J31+J37*J32</f>
        <v>0</v>
      </c>
      <c r="K43" s="32" t="s">
        <v>29</v>
      </c>
      <c r="L43" s="39">
        <f>L36*L31+L37*L32</f>
        <v>0</v>
      </c>
      <c r="M43" s="39">
        <f>M36*M31+M37*M32</f>
        <v>0</v>
      </c>
      <c r="N43" s="32" t="s">
        <v>29</v>
      </c>
      <c r="O43" s="39">
        <f>O36*O31+O37*O32</f>
        <v>0</v>
      </c>
      <c r="P43" s="39">
        <f>P36*P31+P37*P32</f>
        <v>0</v>
      </c>
      <c r="Q43" s="32" t="s">
        <v>29</v>
      </c>
      <c r="R43" s="33" t="s">
        <v>29</v>
      </c>
      <c r="S43" s="33" t="s">
        <v>29</v>
      </c>
      <c r="T43" s="34"/>
      <c r="U43" s="40"/>
    </row>
    <row r="44" spans="1:21" s="31" customFormat="1" ht="37.5" customHeight="1">
      <c r="A44" s="76" t="s">
        <v>9</v>
      </c>
      <c r="B44" s="77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79"/>
      <c r="S44" s="79"/>
      <c r="T44" s="75"/>
      <c r="U44" s="27" t="s">
        <v>68</v>
      </c>
    </row>
    <row r="45" spans="1:21" s="31" customFormat="1" ht="37.5" customHeight="1">
      <c r="A45" s="94" t="s">
        <v>69</v>
      </c>
      <c r="B45" s="95"/>
      <c r="C45" s="90"/>
      <c r="D45" s="91"/>
      <c r="E45" s="92"/>
      <c r="F45" s="90"/>
      <c r="G45" s="91"/>
      <c r="H45" s="92"/>
      <c r="I45" s="90"/>
      <c r="J45" s="91"/>
      <c r="K45" s="92"/>
      <c r="L45" s="90"/>
      <c r="M45" s="91"/>
      <c r="N45" s="92"/>
      <c r="O45" s="90"/>
      <c r="P45" s="91"/>
      <c r="Q45" s="92"/>
      <c r="R45" s="28"/>
      <c r="S45" s="28"/>
      <c r="T45" s="29"/>
      <c r="U45" s="30"/>
    </row>
    <row r="46" spans="1:21" s="31" customFormat="1" ht="37.5" customHeight="1">
      <c r="A46" s="50" t="s">
        <v>3</v>
      </c>
      <c r="B46" s="51" t="s">
        <v>50</v>
      </c>
      <c r="C46" s="52"/>
      <c r="D46" s="52"/>
      <c r="E46" s="32" t="s">
        <v>29</v>
      </c>
      <c r="F46" s="52"/>
      <c r="G46" s="52"/>
      <c r="H46" s="32" t="s">
        <v>29</v>
      </c>
      <c r="I46" s="52"/>
      <c r="J46" s="52"/>
      <c r="K46" s="32" t="s">
        <v>29</v>
      </c>
      <c r="L46" s="52"/>
      <c r="M46" s="52"/>
      <c r="N46" s="32" t="s">
        <v>29</v>
      </c>
      <c r="O46" s="52"/>
      <c r="P46" s="52"/>
      <c r="Q46" s="32" t="s">
        <v>29</v>
      </c>
      <c r="R46" s="33" t="s">
        <v>29</v>
      </c>
      <c r="S46" s="33" t="s">
        <v>29</v>
      </c>
      <c r="T46" s="29"/>
      <c r="U46" s="30"/>
    </row>
    <row r="47" spans="1:21" s="31" customFormat="1" ht="37.5" customHeight="1">
      <c r="A47" s="24" t="s">
        <v>5</v>
      </c>
      <c r="B47" s="25" t="s">
        <v>10</v>
      </c>
      <c r="C47" s="34"/>
      <c r="D47" s="34"/>
      <c r="E47" s="32" t="s">
        <v>29</v>
      </c>
      <c r="F47" s="34"/>
      <c r="G47" s="34"/>
      <c r="H47" s="32" t="s">
        <v>29</v>
      </c>
      <c r="I47" s="34"/>
      <c r="J47" s="34"/>
      <c r="K47" s="32" t="s">
        <v>29</v>
      </c>
      <c r="L47" s="34"/>
      <c r="M47" s="34"/>
      <c r="N47" s="32" t="s">
        <v>29</v>
      </c>
      <c r="O47" s="34"/>
      <c r="P47" s="34"/>
      <c r="Q47" s="32" t="s">
        <v>29</v>
      </c>
      <c r="R47" s="33" t="s">
        <v>29</v>
      </c>
      <c r="S47" s="33" t="s">
        <v>29</v>
      </c>
      <c r="T47" s="29"/>
      <c r="U47" s="30"/>
    </row>
    <row r="48" spans="1:21" s="31" customFormat="1" ht="60" customHeight="1">
      <c r="A48" s="24" t="s">
        <v>66</v>
      </c>
      <c r="B48" s="25" t="s">
        <v>20</v>
      </c>
      <c r="C48" s="34"/>
      <c r="D48" s="34"/>
      <c r="E48" s="32" t="s">
        <v>29</v>
      </c>
      <c r="F48" s="34"/>
      <c r="G48" s="34"/>
      <c r="H48" s="32" t="s">
        <v>29</v>
      </c>
      <c r="I48" s="34"/>
      <c r="J48" s="34"/>
      <c r="K48" s="32" t="s">
        <v>29</v>
      </c>
      <c r="L48" s="34"/>
      <c r="M48" s="34"/>
      <c r="N48" s="32" t="s">
        <v>29</v>
      </c>
      <c r="O48" s="34"/>
      <c r="P48" s="34"/>
      <c r="Q48" s="32" t="s">
        <v>29</v>
      </c>
      <c r="R48" s="33" t="s">
        <v>29</v>
      </c>
      <c r="S48" s="33" t="s">
        <v>29</v>
      </c>
      <c r="T48" s="29"/>
      <c r="U48" s="30"/>
    </row>
    <row r="49" spans="1:21" s="31" customFormat="1" ht="37.5" customHeight="1">
      <c r="A49" s="24" t="s">
        <v>36</v>
      </c>
      <c r="B49" s="25" t="s">
        <v>37</v>
      </c>
      <c r="C49" s="35">
        <f>C46*C48</f>
        <v>0</v>
      </c>
      <c r="D49" s="35">
        <f>D46*D48</f>
        <v>0</v>
      </c>
      <c r="E49" s="32" t="s">
        <v>29</v>
      </c>
      <c r="F49" s="35">
        <f>F46*F48</f>
        <v>0</v>
      </c>
      <c r="G49" s="35">
        <f>G46*G48</f>
        <v>0</v>
      </c>
      <c r="H49" s="32" t="s">
        <v>29</v>
      </c>
      <c r="I49" s="35">
        <f>I46*I48</f>
        <v>0</v>
      </c>
      <c r="J49" s="35">
        <f>J46*J48</f>
        <v>0</v>
      </c>
      <c r="K49" s="32" t="s">
        <v>29</v>
      </c>
      <c r="L49" s="35"/>
      <c r="M49" s="35"/>
      <c r="N49" s="32" t="s">
        <v>29</v>
      </c>
      <c r="O49" s="35"/>
      <c r="P49" s="35"/>
      <c r="Q49" s="32" t="s">
        <v>29</v>
      </c>
      <c r="R49" s="36">
        <f t="shared" ref="R49:S51" si="8">C49+F49+I49</f>
        <v>0</v>
      </c>
      <c r="S49" s="36">
        <f t="shared" si="8"/>
        <v>0</v>
      </c>
      <c r="T49" s="74"/>
      <c r="U49" s="30"/>
    </row>
    <row r="50" spans="1:21" s="31" customFormat="1" ht="37.5" customHeight="1">
      <c r="A50" s="24" t="s">
        <v>67</v>
      </c>
      <c r="B50" s="25" t="s">
        <v>37</v>
      </c>
      <c r="C50" s="35"/>
      <c r="D50" s="35"/>
      <c r="E50" s="32" t="s">
        <v>29</v>
      </c>
      <c r="F50" s="35"/>
      <c r="G50" s="35"/>
      <c r="H50" s="32" t="s">
        <v>29</v>
      </c>
      <c r="I50" s="35"/>
      <c r="J50" s="35"/>
      <c r="K50" s="32" t="s">
        <v>29</v>
      </c>
      <c r="L50" s="35"/>
      <c r="M50" s="35"/>
      <c r="N50" s="32" t="s">
        <v>29</v>
      </c>
      <c r="O50" s="35"/>
      <c r="P50" s="35"/>
      <c r="Q50" s="32" t="s">
        <v>29</v>
      </c>
      <c r="R50" s="36">
        <f t="shared" si="8"/>
        <v>0</v>
      </c>
      <c r="S50" s="36">
        <f t="shared" si="8"/>
        <v>0</v>
      </c>
      <c r="T50" s="74"/>
      <c r="U50" s="30"/>
    </row>
    <row r="51" spans="1:21" s="49" customFormat="1" ht="37.5" customHeight="1">
      <c r="A51" s="38" t="s">
        <v>35</v>
      </c>
      <c r="B51" s="25" t="s">
        <v>6</v>
      </c>
      <c r="C51" s="39">
        <f>C52+C53</f>
        <v>0</v>
      </c>
      <c r="D51" s="39">
        <f>D52+D53</f>
        <v>0</v>
      </c>
      <c r="E51" s="39" t="e">
        <f>D51/C51</f>
        <v>#DIV/0!</v>
      </c>
      <c r="F51" s="39">
        <f>F52+F53</f>
        <v>0</v>
      </c>
      <c r="G51" s="39">
        <f>G52+G53</f>
        <v>0</v>
      </c>
      <c r="H51" s="39" t="e">
        <f>G51/F51</f>
        <v>#DIV/0!</v>
      </c>
      <c r="I51" s="39">
        <f>I52+I53</f>
        <v>0</v>
      </c>
      <c r="J51" s="39">
        <f>J52+J53</f>
        <v>0</v>
      </c>
      <c r="K51" s="39" t="e">
        <f>J51/I51</f>
        <v>#DIV/0!</v>
      </c>
      <c r="L51" s="39">
        <f>L52+L53</f>
        <v>0</v>
      </c>
      <c r="M51" s="39">
        <f>M52+M53</f>
        <v>0</v>
      </c>
      <c r="N51" s="39" t="e">
        <f>M51/L51</f>
        <v>#DIV/0!</v>
      </c>
      <c r="O51" s="39">
        <f>O52+O53</f>
        <v>0</v>
      </c>
      <c r="P51" s="39">
        <f>P52+P53</f>
        <v>0</v>
      </c>
      <c r="Q51" s="39" t="e">
        <f>P51/O51</f>
        <v>#DIV/0!</v>
      </c>
      <c r="R51" s="36">
        <f t="shared" si="8"/>
        <v>0</v>
      </c>
      <c r="S51" s="36">
        <f t="shared" si="8"/>
        <v>0</v>
      </c>
      <c r="T51" s="37" t="e">
        <f>S51/R51</f>
        <v>#DIV/0!</v>
      </c>
      <c r="U51" s="48"/>
    </row>
    <row r="52" spans="1:21" s="49" customFormat="1" ht="37.5" customHeight="1">
      <c r="A52" s="24" t="s">
        <v>63</v>
      </c>
      <c r="B52" s="25" t="s">
        <v>6</v>
      </c>
      <c r="C52" s="39">
        <f>C47*C49</f>
        <v>0</v>
      </c>
      <c r="D52" s="39">
        <f>D47*D49</f>
        <v>0</v>
      </c>
      <c r="E52" s="39" t="e">
        <f t="shared" ref="E52:E53" si="9">D52/C52</f>
        <v>#DIV/0!</v>
      </c>
      <c r="F52" s="39">
        <f>F47*F49</f>
        <v>0</v>
      </c>
      <c r="G52" s="39">
        <f>G47*G49</f>
        <v>0</v>
      </c>
      <c r="H52" s="39" t="e">
        <f t="shared" ref="H52:H53" si="10">G52/F52</f>
        <v>#DIV/0!</v>
      </c>
      <c r="I52" s="39">
        <f>I47*I49</f>
        <v>0</v>
      </c>
      <c r="J52" s="39">
        <f>J47*J49</f>
        <v>0</v>
      </c>
      <c r="K52" s="39" t="e">
        <f t="shared" ref="K52:K53" si="11">J52/I52</f>
        <v>#DIV/0!</v>
      </c>
      <c r="L52" s="39">
        <f>L47*L49</f>
        <v>0</v>
      </c>
      <c r="M52" s="39">
        <f>M47*M49</f>
        <v>0</v>
      </c>
      <c r="N52" s="39" t="e">
        <f t="shared" ref="N52:N53" si="12">M52/L52</f>
        <v>#DIV/0!</v>
      </c>
      <c r="O52" s="39">
        <f>O47*O49</f>
        <v>0</v>
      </c>
      <c r="P52" s="39">
        <f>P47*P49</f>
        <v>0</v>
      </c>
      <c r="Q52" s="39" t="e">
        <f t="shared" ref="Q52:Q53" si="13">P52/O52</f>
        <v>#DIV/0!</v>
      </c>
      <c r="R52" s="36"/>
      <c r="S52" s="36"/>
      <c r="T52" s="74"/>
      <c r="U52" s="48"/>
    </row>
    <row r="53" spans="1:21" s="49" customFormat="1" ht="37.5" customHeight="1">
      <c r="A53" s="24" t="s">
        <v>64</v>
      </c>
      <c r="B53" s="25" t="s">
        <v>6</v>
      </c>
      <c r="C53" s="39">
        <f>C47*C50</f>
        <v>0</v>
      </c>
      <c r="D53" s="39">
        <f>D47*D50</f>
        <v>0</v>
      </c>
      <c r="E53" s="39" t="e">
        <f t="shared" si="9"/>
        <v>#DIV/0!</v>
      </c>
      <c r="F53" s="39">
        <f>F47*F50</f>
        <v>0</v>
      </c>
      <c r="G53" s="39">
        <f>G47*G50</f>
        <v>0</v>
      </c>
      <c r="H53" s="39" t="e">
        <f t="shared" si="10"/>
        <v>#DIV/0!</v>
      </c>
      <c r="I53" s="39">
        <f>I47*I50</f>
        <v>0</v>
      </c>
      <c r="J53" s="39">
        <f>J47*J50</f>
        <v>0</v>
      </c>
      <c r="K53" s="39" t="e">
        <f t="shared" si="11"/>
        <v>#DIV/0!</v>
      </c>
      <c r="L53" s="39">
        <f>L47*L50</f>
        <v>0</v>
      </c>
      <c r="M53" s="39">
        <f>M47*M50</f>
        <v>0</v>
      </c>
      <c r="N53" s="39" t="e">
        <f t="shared" si="12"/>
        <v>#DIV/0!</v>
      </c>
      <c r="O53" s="39">
        <f>O47*O50</f>
        <v>0</v>
      </c>
      <c r="P53" s="39">
        <f>P47*P50</f>
        <v>0</v>
      </c>
      <c r="Q53" s="39" t="e">
        <f t="shared" si="13"/>
        <v>#DIV/0!</v>
      </c>
      <c r="R53" s="36"/>
      <c r="S53" s="36"/>
      <c r="T53" s="74"/>
      <c r="U53" s="48"/>
    </row>
    <row r="54" spans="1:21" s="31" customFormat="1" ht="37.5" customHeight="1">
      <c r="A54" s="76" t="s">
        <v>11</v>
      </c>
      <c r="B54" s="77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79"/>
      <c r="S54" s="79"/>
      <c r="T54" s="75">
        <v>105.8</v>
      </c>
      <c r="U54" s="27" t="s">
        <v>68</v>
      </c>
    </row>
    <row r="55" spans="1:21" s="31" customFormat="1" ht="37.5" customHeight="1">
      <c r="A55" s="24" t="s">
        <v>23</v>
      </c>
      <c r="B55" s="25" t="s">
        <v>12</v>
      </c>
      <c r="C55" s="53">
        <v>3.0000000000000001E-3</v>
      </c>
      <c r="D55" s="43">
        <v>3.0000000000000001E-3</v>
      </c>
      <c r="E55" s="32" t="s">
        <v>29</v>
      </c>
      <c r="F55" s="53">
        <v>3.0000000000000001E-3</v>
      </c>
      <c r="G55" s="43">
        <v>3.0000000000000001E-3</v>
      </c>
      <c r="H55" s="32" t="s">
        <v>29</v>
      </c>
      <c r="I55" s="53">
        <v>3.0000000000000001E-3</v>
      </c>
      <c r="J55" s="43">
        <v>3.0000000000000001E-3</v>
      </c>
      <c r="K55" s="32" t="s">
        <v>29</v>
      </c>
      <c r="L55" s="53">
        <v>3.0000000000000001E-3</v>
      </c>
      <c r="M55" s="43">
        <v>3.0000000000000001E-3</v>
      </c>
      <c r="N55" s="32" t="s">
        <v>29</v>
      </c>
      <c r="O55" s="53">
        <v>3.0000000000000001E-3</v>
      </c>
      <c r="P55" s="43">
        <v>3.0000000000000001E-3</v>
      </c>
      <c r="Q55" s="32" t="s">
        <v>29</v>
      </c>
      <c r="R55" s="33" t="s">
        <v>29</v>
      </c>
      <c r="S55" s="33" t="s">
        <v>29</v>
      </c>
      <c r="T55" s="29"/>
      <c r="U55" s="30"/>
    </row>
    <row r="56" spans="1:21" s="31" customFormat="1" ht="37.5" customHeight="1">
      <c r="A56" s="24" t="s">
        <v>24</v>
      </c>
      <c r="B56" s="25" t="s">
        <v>12</v>
      </c>
      <c r="C56" s="53">
        <v>3.0000000000000001E-3</v>
      </c>
      <c r="D56" s="34">
        <v>3.0000000000000001E-3</v>
      </c>
      <c r="E56" s="32" t="s">
        <v>29</v>
      </c>
      <c r="F56" s="53">
        <v>3.0000000000000001E-3</v>
      </c>
      <c r="G56" s="34">
        <v>3.0000000000000001E-3</v>
      </c>
      <c r="H56" s="32" t="s">
        <v>29</v>
      </c>
      <c r="I56" s="53">
        <v>3.0000000000000001E-3</v>
      </c>
      <c r="J56" s="34">
        <v>3.0000000000000001E-3</v>
      </c>
      <c r="K56" s="32" t="s">
        <v>29</v>
      </c>
      <c r="L56" s="53">
        <v>3.0000000000000001E-3</v>
      </c>
      <c r="M56" s="34">
        <v>3.0000000000000001E-3</v>
      </c>
      <c r="N56" s="32" t="s">
        <v>29</v>
      </c>
      <c r="O56" s="53">
        <v>3.0000000000000001E-3</v>
      </c>
      <c r="P56" s="34">
        <v>3.0000000000000001E-3</v>
      </c>
      <c r="Q56" s="32" t="s">
        <v>29</v>
      </c>
      <c r="R56" s="33" t="s">
        <v>29</v>
      </c>
      <c r="S56" s="33" t="s">
        <v>29</v>
      </c>
      <c r="T56" s="29"/>
      <c r="U56" s="30"/>
    </row>
    <row r="57" spans="1:21" s="31" customFormat="1" ht="37.5" customHeight="1">
      <c r="A57" s="24" t="s">
        <v>51</v>
      </c>
      <c r="B57" s="25" t="s">
        <v>13</v>
      </c>
      <c r="C57" s="54">
        <v>2621</v>
      </c>
      <c r="D57" s="54">
        <v>2790</v>
      </c>
      <c r="E57" s="32" t="s">
        <v>29</v>
      </c>
      <c r="F57" s="54">
        <v>2621</v>
      </c>
      <c r="G57" s="54">
        <v>2790</v>
      </c>
      <c r="H57" s="32" t="s">
        <v>29</v>
      </c>
      <c r="I57" s="54">
        <v>2621</v>
      </c>
      <c r="J57" s="54">
        <v>2790</v>
      </c>
      <c r="K57" s="32" t="s">
        <v>29</v>
      </c>
      <c r="L57" s="54">
        <v>2621</v>
      </c>
      <c r="M57" s="54">
        <v>2790</v>
      </c>
      <c r="N57" s="32" t="s">
        <v>29</v>
      </c>
      <c r="O57" s="54">
        <v>2621</v>
      </c>
      <c r="P57" s="54">
        <v>2790</v>
      </c>
      <c r="Q57" s="32" t="s">
        <v>29</v>
      </c>
      <c r="R57" s="33" t="s">
        <v>29</v>
      </c>
      <c r="S57" s="33" t="s">
        <v>29</v>
      </c>
      <c r="T57" s="29"/>
      <c r="U57" s="30"/>
    </row>
    <row r="58" spans="1:21" s="31" customFormat="1" ht="37.5" customHeight="1">
      <c r="A58" s="24" t="s">
        <v>52</v>
      </c>
      <c r="B58" s="25" t="s">
        <v>14</v>
      </c>
      <c r="C58" s="34">
        <v>696</v>
      </c>
      <c r="D58" s="34">
        <v>720.36</v>
      </c>
      <c r="E58" s="32" t="s">
        <v>29</v>
      </c>
      <c r="F58" s="34">
        <v>696</v>
      </c>
      <c r="G58" s="34">
        <v>720.36</v>
      </c>
      <c r="H58" s="32" t="s">
        <v>29</v>
      </c>
      <c r="I58" s="34">
        <v>696</v>
      </c>
      <c r="J58" s="34">
        <v>720.36</v>
      </c>
      <c r="K58" s="32" t="s">
        <v>29</v>
      </c>
      <c r="L58" s="34">
        <v>696</v>
      </c>
      <c r="M58" s="34">
        <v>720.36</v>
      </c>
      <c r="N58" s="32" t="s">
        <v>29</v>
      </c>
      <c r="O58" s="34">
        <v>696</v>
      </c>
      <c r="P58" s="34">
        <v>720.36</v>
      </c>
      <c r="Q58" s="32" t="s">
        <v>29</v>
      </c>
      <c r="R58" s="33" t="s">
        <v>29</v>
      </c>
      <c r="S58" s="33" t="s">
        <v>29</v>
      </c>
      <c r="T58" s="29"/>
      <c r="U58" s="30"/>
    </row>
    <row r="59" spans="1:21" s="31" customFormat="1" ht="37.5" customHeight="1">
      <c r="A59" s="24" t="s">
        <v>41</v>
      </c>
      <c r="B59" s="25" t="s">
        <v>40</v>
      </c>
      <c r="C59" s="35">
        <f>C55*C61</f>
        <v>1.3800000000000001</v>
      </c>
      <c r="D59" s="35">
        <f>D55*D61</f>
        <v>1.3800000000000001</v>
      </c>
      <c r="E59" s="32" t="s">
        <v>29</v>
      </c>
      <c r="F59" s="35">
        <f>F55*F61</f>
        <v>3.726</v>
      </c>
      <c r="G59" s="35">
        <f>G55*G61</f>
        <v>3.726</v>
      </c>
      <c r="H59" s="32" t="s">
        <v>29</v>
      </c>
      <c r="I59" s="35">
        <f>I55*I61</f>
        <v>0.73499999999999999</v>
      </c>
      <c r="J59" s="35">
        <f>J55*J61</f>
        <v>0.73499999999999999</v>
      </c>
      <c r="K59" s="32" t="s">
        <v>29</v>
      </c>
      <c r="L59" s="35">
        <f>L55*L61</f>
        <v>12.972</v>
      </c>
      <c r="M59" s="35">
        <f>M55*M61</f>
        <v>12.972</v>
      </c>
      <c r="N59" s="32" t="s">
        <v>29</v>
      </c>
      <c r="O59" s="35">
        <f>O55*O61</f>
        <v>0.41400000000000003</v>
      </c>
      <c r="P59" s="35">
        <f>P55*P61</f>
        <v>0.41400000000000003</v>
      </c>
      <c r="Q59" s="32" t="s">
        <v>29</v>
      </c>
      <c r="R59" s="36">
        <f>C59+F59+I59+L59+O59</f>
        <v>19.227</v>
      </c>
      <c r="S59" s="36">
        <f>D59+G59+J59+M59+P59</f>
        <v>19.227</v>
      </c>
      <c r="T59" s="74"/>
      <c r="U59" s="30"/>
    </row>
    <row r="60" spans="1:21" s="31" customFormat="1" ht="37.5" customHeight="1">
      <c r="A60" s="24" t="s">
        <v>42</v>
      </c>
      <c r="B60" s="25" t="s">
        <v>40</v>
      </c>
      <c r="C60" s="35">
        <f>C56*C61</f>
        <v>1.3800000000000001</v>
      </c>
      <c r="D60" s="35">
        <f>D56*D61</f>
        <v>1.3800000000000001</v>
      </c>
      <c r="E60" s="32" t="s">
        <v>29</v>
      </c>
      <c r="F60" s="35">
        <f>F56*F61</f>
        <v>3.726</v>
      </c>
      <c r="G60" s="35">
        <f>G56*G61</f>
        <v>3.726</v>
      </c>
      <c r="H60" s="32" t="s">
        <v>29</v>
      </c>
      <c r="I60" s="35">
        <f>I56*I61</f>
        <v>0.73499999999999999</v>
      </c>
      <c r="J60" s="35">
        <f>J56*J61</f>
        <v>0.73499999999999999</v>
      </c>
      <c r="K60" s="32" t="s">
        <v>29</v>
      </c>
      <c r="L60" s="35">
        <f>L56*L61</f>
        <v>12.972</v>
      </c>
      <c r="M60" s="35">
        <f>M56*M61</f>
        <v>12.972</v>
      </c>
      <c r="N60" s="32" t="s">
        <v>29</v>
      </c>
      <c r="O60" s="35">
        <f>O56*O61</f>
        <v>0.41400000000000003</v>
      </c>
      <c r="P60" s="35">
        <f>P56*P61</f>
        <v>0.41400000000000003</v>
      </c>
      <c r="Q60" s="32" t="s">
        <v>29</v>
      </c>
      <c r="R60" s="36">
        <f>C60+F60+I60+L60+O60</f>
        <v>19.227</v>
      </c>
      <c r="S60" s="36">
        <f>D60+G60+J60+M60+P60</f>
        <v>19.227</v>
      </c>
      <c r="T60" s="74"/>
      <c r="U60" s="30"/>
    </row>
    <row r="61" spans="1:21" s="31" customFormat="1" ht="37.5" customHeight="1">
      <c r="A61" s="24" t="s">
        <v>22</v>
      </c>
      <c r="B61" s="25" t="s">
        <v>20</v>
      </c>
      <c r="C61" s="55">
        <v>460</v>
      </c>
      <c r="D61" s="55">
        <v>460</v>
      </c>
      <c r="E61" s="32" t="s">
        <v>29</v>
      </c>
      <c r="F61" s="55">
        <v>1242</v>
      </c>
      <c r="G61" s="55">
        <v>1242</v>
      </c>
      <c r="H61" s="32" t="s">
        <v>29</v>
      </c>
      <c r="I61" s="55">
        <v>245</v>
      </c>
      <c r="J61" s="55">
        <v>245</v>
      </c>
      <c r="K61" s="32" t="s">
        <v>29</v>
      </c>
      <c r="L61" s="55">
        <v>4324</v>
      </c>
      <c r="M61" s="55">
        <v>4324</v>
      </c>
      <c r="N61" s="32" t="s">
        <v>29</v>
      </c>
      <c r="O61" s="55">
        <v>138</v>
      </c>
      <c r="P61" s="55">
        <v>138</v>
      </c>
      <c r="Q61" s="32" t="s">
        <v>29</v>
      </c>
      <c r="R61" s="33" t="s">
        <v>29</v>
      </c>
      <c r="S61" s="33" t="s">
        <v>29</v>
      </c>
      <c r="T61" s="56"/>
      <c r="U61" s="30"/>
    </row>
    <row r="62" spans="1:21" s="31" customFormat="1" ht="37.5" customHeight="1">
      <c r="A62" s="38" t="s">
        <v>53</v>
      </c>
      <c r="B62" s="25" t="s">
        <v>6</v>
      </c>
      <c r="C62" s="39">
        <f>C59*C57+C60*C58</f>
        <v>4577.4600000000009</v>
      </c>
      <c r="D62" s="39">
        <f>D59*D57+D60*D58</f>
        <v>4844.2968000000001</v>
      </c>
      <c r="E62" s="39">
        <f>D62/C62</f>
        <v>1.0582936388302682</v>
      </c>
      <c r="F62" s="39">
        <f>F59*F57+F60*F58</f>
        <v>12359.142</v>
      </c>
      <c r="G62" s="39">
        <f>G59*G57+G60*G58</f>
        <v>13079.601359999999</v>
      </c>
      <c r="H62" s="39">
        <f>G62/F62</f>
        <v>1.0582936388302682</v>
      </c>
      <c r="I62" s="39">
        <f>I59*I57+I60*I58</f>
        <v>2437.9949999999999</v>
      </c>
      <c r="J62" s="39">
        <f>J59*J57+J60*J58</f>
        <v>2580.1145999999999</v>
      </c>
      <c r="K62" s="39">
        <f>J62/I62</f>
        <v>1.0582936388302684</v>
      </c>
      <c r="L62" s="39">
        <f>L59*L57+L60*L58</f>
        <v>43028.123999999996</v>
      </c>
      <c r="M62" s="39">
        <f>M59*M57+M60*M58</f>
        <v>45536.389920000001</v>
      </c>
      <c r="N62" s="39">
        <f>M62/L62</f>
        <v>1.0582936388302684</v>
      </c>
      <c r="O62" s="39">
        <f>O59*O57+O60*O58</f>
        <v>1373.2380000000001</v>
      </c>
      <c r="P62" s="39">
        <f>P59*P57+P60*P58</f>
        <v>1453.2890400000001</v>
      </c>
      <c r="Q62" s="39">
        <f>P62/O62</f>
        <v>1.0582936388302684</v>
      </c>
      <c r="R62" s="36">
        <f>C62+F62+I62+L62+O62</f>
        <v>63775.958999999988</v>
      </c>
      <c r="S62" s="36">
        <f>D62+G62+J62+M62+P62</f>
        <v>67493.691720000003</v>
      </c>
      <c r="T62" s="37">
        <f>S62/R62</f>
        <v>1.0582936388302686</v>
      </c>
      <c r="U62" s="30"/>
    </row>
    <row r="63" spans="1:21" s="49" customFormat="1" ht="37.5" customHeight="1">
      <c r="A63" s="76" t="s">
        <v>15</v>
      </c>
      <c r="B63" s="77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1"/>
      <c r="S63" s="81"/>
      <c r="T63" s="75">
        <v>104.1</v>
      </c>
      <c r="U63" s="27" t="s">
        <v>68</v>
      </c>
    </row>
    <row r="64" spans="1:21" s="31" customFormat="1" ht="37.5" customHeight="1">
      <c r="A64" s="24" t="s">
        <v>3</v>
      </c>
      <c r="B64" s="25" t="s">
        <v>44</v>
      </c>
      <c r="C64" s="71"/>
      <c r="D64" s="71"/>
      <c r="E64" s="32" t="s">
        <v>29</v>
      </c>
      <c r="F64" s="71"/>
      <c r="G64" s="71"/>
      <c r="H64" s="32" t="s">
        <v>29</v>
      </c>
      <c r="I64" s="71"/>
      <c r="J64" s="71"/>
      <c r="K64" s="32" t="s">
        <v>29</v>
      </c>
      <c r="L64" s="71"/>
      <c r="M64" s="71"/>
      <c r="N64" s="32" t="s">
        <v>29</v>
      </c>
      <c r="O64" s="71"/>
      <c r="P64" s="71"/>
      <c r="Q64" s="32" t="s">
        <v>29</v>
      </c>
      <c r="R64" s="33" t="s">
        <v>29</v>
      </c>
      <c r="S64" s="33" t="s">
        <v>29</v>
      </c>
      <c r="T64" s="29"/>
      <c r="U64" s="30"/>
    </row>
    <row r="65" spans="1:21" s="31" customFormat="1" ht="37.5" customHeight="1">
      <c r="A65" s="24" t="s">
        <v>5</v>
      </c>
      <c r="B65" s="25" t="s">
        <v>45</v>
      </c>
      <c r="C65" s="34">
        <v>1.94</v>
      </c>
      <c r="D65" s="34">
        <v>2.02</v>
      </c>
      <c r="E65" s="32" t="s">
        <v>29</v>
      </c>
      <c r="F65" s="34">
        <v>1.94</v>
      </c>
      <c r="G65" s="34">
        <v>2.02</v>
      </c>
      <c r="H65" s="32" t="s">
        <v>29</v>
      </c>
      <c r="I65" s="34">
        <v>1.94</v>
      </c>
      <c r="J65" s="34">
        <v>2.02</v>
      </c>
      <c r="K65" s="32" t="s">
        <v>29</v>
      </c>
      <c r="L65" s="34">
        <v>1.94</v>
      </c>
      <c r="M65" s="34">
        <v>2.02</v>
      </c>
      <c r="N65" s="32" t="s">
        <v>29</v>
      </c>
      <c r="O65" s="34">
        <v>1.94</v>
      </c>
      <c r="P65" s="34">
        <v>2.02</v>
      </c>
      <c r="Q65" s="32" t="s">
        <v>29</v>
      </c>
      <c r="R65" s="33" t="s">
        <v>29</v>
      </c>
      <c r="S65" s="33" t="s">
        <v>29</v>
      </c>
      <c r="T65" s="29"/>
      <c r="U65" s="30"/>
    </row>
    <row r="66" spans="1:21" s="31" customFormat="1" ht="37.5" customHeight="1">
      <c r="A66" s="24" t="s">
        <v>26</v>
      </c>
      <c r="B66" s="25" t="s">
        <v>19</v>
      </c>
      <c r="C66" s="34"/>
      <c r="D66" s="34"/>
      <c r="E66" s="32" t="s">
        <v>29</v>
      </c>
      <c r="F66" s="44"/>
      <c r="G66" s="34"/>
      <c r="H66" s="32" t="s">
        <v>29</v>
      </c>
      <c r="I66" s="34"/>
      <c r="J66" s="44"/>
      <c r="K66" s="32" t="s">
        <v>29</v>
      </c>
      <c r="L66" s="34"/>
      <c r="M66" s="44"/>
      <c r="N66" s="32" t="s">
        <v>29</v>
      </c>
      <c r="O66" s="34"/>
      <c r="P66" s="44"/>
      <c r="Q66" s="32" t="s">
        <v>29</v>
      </c>
      <c r="R66" s="33" t="s">
        <v>29</v>
      </c>
      <c r="S66" s="33" t="s">
        <v>29</v>
      </c>
      <c r="T66" s="29"/>
      <c r="U66" s="30"/>
    </row>
    <row r="67" spans="1:21" s="31" customFormat="1" ht="37.5" customHeight="1">
      <c r="A67" s="24" t="s">
        <v>27</v>
      </c>
      <c r="B67" s="25" t="s">
        <v>19</v>
      </c>
      <c r="C67" s="34">
        <v>20</v>
      </c>
      <c r="D67" s="34">
        <v>20</v>
      </c>
      <c r="E67" s="32" t="s">
        <v>29</v>
      </c>
      <c r="F67" s="44">
        <v>54</v>
      </c>
      <c r="G67" s="34">
        <v>54</v>
      </c>
      <c r="H67" s="32" t="s">
        <v>29</v>
      </c>
      <c r="I67" s="34">
        <v>15</v>
      </c>
      <c r="J67" s="44">
        <v>15</v>
      </c>
      <c r="K67" s="32" t="s">
        <v>29</v>
      </c>
      <c r="L67" s="34">
        <v>188</v>
      </c>
      <c r="M67" s="44">
        <v>188</v>
      </c>
      <c r="N67" s="32" t="s">
        <v>29</v>
      </c>
      <c r="O67" s="34">
        <v>6</v>
      </c>
      <c r="P67" s="44">
        <v>6</v>
      </c>
      <c r="Q67" s="32" t="s">
        <v>29</v>
      </c>
      <c r="R67" s="33" t="s">
        <v>29</v>
      </c>
      <c r="S67" s="33" t="s">
        <v>29</v>
      </c>
      <c r="T67" s="29"/>
      <c r="U67" s="30"/>
    </row>
    <row r="68" spans="1:21" s="31" customFormat="1" ht="37.5" customHeight="1">
      <c r="A68" s="24" t="s">
        <v>36</v>
      </c>
      <c r="B68" s="25" t="s">
        <v>46</v>
      </c>
      <c r="C68" s="35">
        <f>C64*C66</f>
        <v>0</v>
      </c>
      <c r="D68" s="35">
        <f>D64*D66</f>
        <v>0</v>
      </c>
      <c r="E68" s="32" t="s">
        <v>29</v>
      </c>
      <c r="F68" s="35">
        <f>F64*F66</f>
        <v>0</v>
      </c>
      <c r="G68" s="35">
        <f>G64*G66</f>
        <v>0</v>
      </c>
      <c r="H68" s="32" t="s">
        <v>29</v>
      </c>
      <c r="I68" s="35">
        <f>I64*I66</f>
        <v>0</v>
      </c>
      <c r="J68" s="35">
        <f>J64*J66</f>
        <v>0</v>
      </c>
      <c r="K68" s="32" t="s">
        <v>29</v>
      </c>
      <c r="L68" s="35">
        <f>L64*L66</f>
        <v>0</v>
      </c>
      <c r="M68" s="35">
        <f>M64*M66</f>
        <v>0</v>
      </c>
      <c r="N68" s="32" t="s">
        <v>29</v>
      </c>
      <c r="O68" s="35">
        <f>O64*O66</f>
        <v>0</v>
      </c>
      <c r="P68" s="35">
        <f>P64*P66</f>
        <v>0</v>
      </c>
      <c r="Q68" s="32" t="s">
        <v>29</v>
      </c>
      <c r="R68" s="36">
        <f>C68+F68+I68</f>
        <v>0</v>
      </c>
      <c r="S68" s="36">
        <f t="shared" ref="S68" si="14">D68+G68+J68</f>
        <v>0</v>
      </c>
      <c r="T68" s="74"/>
      <c r="U68" s="30"/>
    </row>
    <row r="69" spans="1:21" s="31" customFormat="1" ht="37.5" customHeight="1">
      <c r="A69" s="24" t="s">
        <v>25</v>
      </c>
      <c r="B69" s="25" t="s">
        <v>46</v>
      </c>
      <c r="C69" s="34">
        <v>1353</v>
      </c>
      <c r="D69" s="34">
        <v>1353</v>
      </c>
      <c r="E69" s="32" t="s">
        <v>29</v>
      </c>
      <c r="F69" s="44">
        <v>3652</v>
      </c>
      <c r="G69" s="34">
        <v>3652</v>
      </c>
      <c r="H69" s="32" t="s">
        <v>29</v>
      </c>
      <c r="I69" s="34">
        <v>1015</v>
      </c>
      <c r="J69" s="44">
        <v>1015</v>
      </c>
      <c r="K69" s="32" t="s">
        <v>29</v>
      </c>
      <c r="L69" s="34">
        <v>12714</v>
      </c>
      <c r="M69" s="44">
        <v>12714</v>
      </c>
      <c r="N69" s="32" t="s">
        <v>29</v>
      </c>
      <c r="O69" s="34">
        <v>406</v>
      </c>
      <c r="P69" s="44">
        <v>406</v>
      </c>
      <c r="Q69" s="32" t="s">
        <v>29</v>
      </c>
      <c r="R69" s="36">
        <f t="shared" ref="R69:S70" si="15">C69+F69+I69+L69+O69</f>
        <v>19140</v>
      </c>
      <c r="S69" s="36">
        <f t="shared" si="15"/>
        <v>19140</v>
      </c>
      <c r="T69" s="74"/>
      <c r="U69" s="30"/>
    </row>
    <row r="70" spans="1:21" s="41" customFormat="1" ht="54.75" customHeight="1">
      <c r="A70" s="38" t="s">
        <v>35</v>
      </c>
      <c r="B70" s="25" t="s">
        <v>6</v>
      </c>
      <c r="C70" s="39">
        <f>C71+C72</f>
        <v>2624.8199999999997</v>
      </c>
      <c r="D70" s="39">
        <f>D71+D72</f>
        <v>2733.06</v>
      </c>
      <c r="E70" s="32" t="s">
        <v>29</v>
      </c>
      <c r="F70" s="39">
        <f>F71+F72</f>
        <v>7084.88</v>
      </c>
      <c r="G70" s="39">
        <f>G71+G72</f>
        <v>7377.04</v>
      </c>
      <c r="H70" s="32" t="s">
        <v>29</v>
      </c>
      <c r="I70" s="39">
        <f>I71+I72</f>
        <v>1969.1</v>
      </c>
      <c r="J70" s="39">
        <f>J71+J72</f>
        <v>2050.3000000000002</v>
      </c>
      <c r="K70" s="32" t="s">
        <v>29</v>
      </c>
      <c r="L70" s="39">
        <f>L71+L72</f>
        <v>24665.16</v>
      </c>
      <c r="M70" s="39">
        <f>M71+M72</f>
        <v>25682.28</v>
      </c>
      <c r="N70" s="32" t="s">
        <v>29</v>
      </c>
      <c r="O70" s="39">
        <f>O71+O72</f>
        <v>787.64</v>
      </c>
      <c r="P70" s="39">
        <f>P71+P72</f>
        <v>820.12</v>
      </c>
      <c r="Q70" s="32" t="s">
        <v>29</v>
      </c>
      <c r="R70" s="36">
        <f t="shared" si="15"/>
        <v>37131.599999999999</v>
      </c>
      <c r="S70" s="36">
        <f t="shared" si="15"/>
        <v>38662.800000000003</v>
      </c>
      <c r="T70" s="37">
        <f>S70/R70</f>
        <v>1.0412371134020619</v>
      </c>
      <c r="U70" s="40"/>
    </row>
    <row r="71" spans="1:21" s="41" customFormat="1" ht="56.25" customHeight="1">
      <c r="A71" s="24" t="s">
        <v>63</v>
      </c>
      <c r="B71" s="24" t="s">
        <v>6</v>
      </c>
      <c r="C71" s="39">
        <f>C68*C65</f>
        <v>0</v>
      </c>
      <c r="D71" s="39">
        <f>D68*D65</f>
        <v>0</v>
      </c>
      <c r="E71" s="39" t="e">
        <f>D71/C71</f>
        <v>#DIV/0!</v>
      </c>
      <c r="F71" s="39">
        <f>F68*F65</f>
        <v>0</v>
      </c>
      <c r="G71" s="39">
        <f>G68*G65</f>
        <v>0</v>
      </c>
      <c r="H71" s="39" t="e">
        <f>G71/F71</f>
        <v>#DIV/0!</v>
      </c>
      <c r="I71" s="39">
        <f>I68*I65</f>
        <v>0</v>
      </c>
      <c r="J71" s="39">
        <f>J68*J65</f>
        <v>0</v>
      </c>
      <c r="K71" s="39" t="e">
        <f>J71/I71</f>
        <v>#DIV/0!</v>
      </c>
      <c r="L71" s="39">
        <f>L68*L65</f>
        <v>0</v>
      </c>
      <c r="M71" s="39">
        <f>M68*M65</f>
        <v>0</v>
      </c>
      <c r="N71" s="39" t="e">
        <f>M71/L71</f>
        <v>#DIV/0!</v>
      </c>
      <c r="O71" s="39">
        <f>O68*O65</f>
        <v>0</v>
      </c>
      <c r="P71" s="39">
        <f>P68*P65</f>
        <v>0</v>
      </c>
      <c r="Q71" s="39" t="e">
        <f>P71/O71</f>
        <v>#DIV/0!</v>
      </c>
      <c r="R71" s="33" t="s">
        <v>29</v>
      </c>
      <c r="S71" s="33" t="s">
        <v>29</v>
      </c>
      <c r="T71" s="57"/>
      <c r="U71" s="40"/>
    </row>
    <row r="72" spans="1:21" s="41" customFormat="1" ht="55.5" customHeight="1">
      <c r="A72" s="24" t="s">
        <v>64</v>
      </c>
      <c r="B72" s="24" t="s">
        <v>6</v>
      </c>
      <c r="C72" s="39">
        <f>C69*C65</f>
        <v>2624.8199999999997</v>
      </c>
      <c r="D72" s="39">
        <f>D69*D65</f>
        <v>2733.06</v>
      </c>
      <c r="E72" s="32" t="s">
        <v>29</v>
      </c>
      <c r="F72" s="39">
        <f>F69*F65</f>
        <v>7084.88</v>
      </c>
      <c r="G72" s="39">
        <f>G69*G65</f>
        <v>7377.04</v>
      </c>
      <c r="H72" s="32" t="s">
        <v>29</v>
      </c>
      <c r="I72" s="39">
        <f>I69*I65</f>
        <v>1969.1</v>
      </c>
      <c r="J72" s="39">
        <f>J69*J65</f>
        <v>2050.3000000000002</v>
      </c>
      <c r="K72" s="32" t="s">
        <v>29</v>
      </c>
      <c r="L72" s="39">
        <f>L69*L65</f>
        <v>24665.16</v>
      </c>
      <c r="M72" s="39">
        <f>M69*M65</f>
        <v>25682.28</v>
      </c>
      <c r="N72" s="32" t="s">
        <v>29</v>
      </c>
      <c r="O72" s="39">
        <f>O69*O65</f>
        <v>787.64</v>
      </c>
      <c r="P72" s="39">
        <f>P69*P65</f>
        <v>820.12</v>
      </c>
      <c r="Q72" s="32" t="s">
        <v>29</v>
      </c>
      <c r="R72" s="33" t="s">
        <v>29</v>
      </c>
      <c r="S72" s="33" t="s">
        <v>29</v>
      </c>
      <c r="T72" s="34"/>
      <c r="U72" s="40"/>
    </row>
    <row r="73" spans="1:21" s="60" customFormat="1" ht="37.5" customHeight="1">
      <c r="A73" s="76" t="s">
        <v>28</v>
      </c>
      <c r="B73" s="82"/>
      <c r="C73" s="83"/>
      <c r="D73" s="84"/>
      <c r="E73" s="84"/>
      <c r="F73" s="84"/>
      <c r="G73" s="83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3"/>
      <c r="S73" s="83"/>
      <c r="T73" s="75">
        <v>102.4</v>
      </c>
      <c r="U73" s="27" t="s">
        <v>68</v>
      </c>
    </row>
    <row r="74" spans="1:21" s="60" customFormat="1" ht="37.5" customHeight="1">
      <c r="A74" s="24" t="s">
        <v>3</v>
      </c>
      <c r="B74" s="25" t="s">
        <v>16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33" t="s">
        <v>29</v>
      </c>
      <c r="S74" s="33" t="s">
        <v>29</v>
      </c>
      <c r="T74" s="58"/>
      <c r="U74" s="59"/>
    </row>
    <row r="75" spans="1:21" s="60" customFormat="1" ht="37.5" customHeight="1">
      <c r="A75" s="24" t="s">
        <v>5</v>
      </c>
      <c r="B75" s="25" t="s">
        <v>17</v>
      </c>
      <c r="C75" s="61">
        <v>41.5</v>
      </c>
      <c r="D75" s="61">
        <v>42.5</v>
      </c>
      <c r="E75" s="61"/>
      <c r="F75" s="61">
        <v>41.5</v>
      </c>
      <c r="G75" s="61">
        <v>42.5</v>
      </c>
      <c r="H75" s="61"/>
      <c r="I75" s="61">
        <v>41.5</v>
      </c>
      <c r="J75" s="61">
        <v>42.5</v>
      </c>
      <c r="K75" s="62"/>
      <c r="L75" s="61">
        <v>41.5</v>
      </c>
      <c r="M75" s="61">
        <v>42.5</v>
      </c>
      <c r="N75" s="62"/>
      <c r="O75" s="61">
        <v>41.5</v>
      </c>
      <c r="P75" s="61">
        <v>42.5</v>
      </c>
      <c r="Q75" s="62"/>
      <c r="R75" s="33" t="s">
        <v>29</v>
      </c>
      <c r="S75" s="33" t="s">
        <v>29</v>
      </c>
      <c r="T75" s="58"/>
      <c r="U75" s="59"/>
    </row>
    <row r="76" spans="1:21" s="60" customFormat="1" ht="37.5" customHeight="1">
      <c r="A76" s="24" t="s">
        <v>38</v>
      </c>
      <c r="B76" s="25" t="s">
        <v>31</v>
      </c>
      <c r="C76" s="63">
        <v>16.8</v>
      </c>
      <c r="D76" s="63">
        <v>16.8</v>
      </c>
      <c r="E76" s="61"/>
      <c r="F76" s="63">
        <v>45.4</v>
      </c>
      <c r="G76" s="63">
        <v>45.4</v>
      </c>
      <c r="H76" s="61"/>
      <c r="I76" s="63">
        <v>12.6</v>
      </c>
      <c r="J76" s="63">
        <v>12.6</v>
      </c>
      <c r="K76" s="62"/>
      <c r="L76" s="63">
        <v>158</v>
      </c>
      <c r="M76" s="63">
        <v>158</v>
      </c>
      <c r="N76" s="62"/>
      <c r="O76" s="63">
        <v>5</v>
      </c>
      <c r="P76" s="63">
        <v>5</v>
      </c>
      <c r="Q76" s="62"/>
      <c r="R76" s="36">
        <f t="shared" ref="R76:S76" si="16">C76+F76+I76+L76+O76</f>
        <v>237.8</v>
      </c>
      <c r="S76" s="36">
        <f t="shared" si="16"/>
        <v>237.8</v>
      </c>
      <c r="T76" s="74"/>
      <c r="U76" s="59"/>
    </row>
    <row r="77" spans="1:21" s="60" customFormat="1" ht="37.5" customHeight="1">
      <c r="A77" s="24" t="s">
        <v>18</v>
      </c>
      <c r="B77" s="25" t="s">
        <v>19</v>
      </c>
      <c r="C77" s="61">
        <v>20</v>
      </c>
      <c r="D77" s="61">
        <v>20</v>
      </c>
      <c r="E77" s="61"/>
      <c r="F77" s="61">
        <v>54</v>
      </c>
      <c r="G77" s="61">
        <v>54</v>
      </c>
      <c r="H77" s="61"/>
      <c r="I77" s="61">
        <v>15</v>
      </c>
      <c r="J77" s="61">
        <v>15</v>
      </c>
      <c r="K77" s="61"/>
      <c r="L77" s="61">
        <v>188</v>
      </c>
      <c r="M77" s="61">
        <v>188</v>
      </c>
      <c r="N77" s="61"/>
      <c r="O77" s="61">
        <v>6</v>
      </c>
      <c r="P77" s="61">
        <v>6</v>
      </c>
      <c r="Q77" s="61"/>
      <c r="R77" s="33" t="s">
        <v>29</v>
      </c>
      <c r="S77" s="33" t="s">
        <v>29</v>
      </c>
      <c r="T77" s="58"/>
      <c r="U77" s="59"/>
    </row>
    <row r="78" spans="1:21" s="60" customFormat="1" ht="37.5" customHeight="1">
      <c r="A78" s="24" t="s">
        <v>66</v>
      </c>
      <c r="B78" s="25" t="s">
        <v>20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33"/>
      <c r="S78" s="33"/>
      <c r="T78" s="58"/>
      <c r="U78" s="59"/>
    </row>
    <row r="79" spans="1:21" s="60" customFormat="1" ht="37.5" customHeight="1">
      <c r="A79" s="38" t="s">
        <v>53</v>
      </c>
      <c r="B79" s="25" t="s">
        <v>6</v>
      </c>
      <c r="C79" s="64">
        <f>C76*C75</f>
        <v>697.2</v>
      </c>
      <c r="D79" s="64">
        <f>D76*D75</f>
        <v>714</v>
      </c>
      <c r="E79" s="39">
        <f>D79/C79</f>
        <v>1.0240963855421685</v>
      </c>
      <c r="F79" s="64">
        <f>F76*F75</f>
        <v>1884.1</v>
      </c>
      <c r="G79" s="64">
        <f>G76*G75</f>
        <v>1929.5</v>
      </c>
      <c r="H79" s="39">
        <f>G79/F79</f>
        <v>1.0240963855421688</v>
      </c>
      <c r="I79" s="64">
        <f>I76*I75</f>
        <v>522.9</v>
      </c>
      <c r="J79" s="64">
        <f>J76*J75</f>
        <v>535.5</v>
      </c>
      <c r="K79" s="39">
        <f>J79/I79</f>
        <v>1.0240963855421688</v>
      </c>
      <c r="L79" s="64">
        <f>L76*L75</f>
        <v>6557</v>
      </c>
      <c r="M79" s="64">
        <f>M76*M75</f>
        <v>6715</v>
      </c>
      <c r="N79" s="39">
        <f>M79/L79</f>
        <v>1.0240963855421688</v>
      </c>
      <c r="O79" s="64">
        <f>O76*O75</f>
        <v>207.5</v>
      </c>
      <c r="P79" s="64">
        <f>P76*P75</f>
        <v>212.5</v>
      </c>
      <c r="Q79" s="39">
        <f>P79/O79</f>
        <v>1.0240963855421688</v>
      </c>
      <c r="R79" s="36">
        <f>C79+F79+I79</f>
        <v>3104.2000000000003</v>
      </c>
      <c r="S79" s="36">
        <f>D79+G79+J79</f>
        <v>3179</v>
      </c>
      <c r="T79" s="37">
        <f>S79/R79</f>
        <v>1.0240963855421685</v>
      </c>
      <c r="U79" s="59"/>
    </row>
    <row r="80" spans="1:21" s="68" customFormat="1" ht="61.5" customHeight="1">
      <c r="A80" s="26" t="s">
        <v>30</v>
      </c>
      <c r="B80" s="65" t="s">
        <v>2</v>
      </c>
      <c r="C80" s="66">
        <f>C14+C25+C40+C51+C62+C70+C79</f>
        <v>8712.1</v>
      </c>
      <c r="D80" s="66">
        <f>D14+D25+D40+D51+D62+D70+D79</f>
        <v>9289.7067999999999</v>
      </c>
      <c r="E80" s="87">
        <f>D80/C80</f>
        <v>1.0662993767289173</v>
      </c>
      <c r="F80" s="66">
        <f>F14+F25+F40+F51+F62+F70+F79</f>
        <v>25642.420679999999</v>
      </c>
      <c r="G80" s="66">
        <f>G14+G25+G40+G51+G62+G70+G79</f>
        <v>27686.503259999998</v>
      </c>
      <c r="H80" s="87">
        <f>G80/F80</f>
        <v>1.0797148836105905</v>
      </c>
      <c r="I80" s="66">
        <f>I14+I25+I40+I51+I62+I70+I79</f>
        <v>6701.0110999999997</v>
      </c>
      <c r="J80" s="66">
        <f>J14+J25+J40+J51+J62+J70+J79</f>
        <v>7341.70885</v>
      </c>
      <c r="K80" s="87">
        <f>J80/I80</f>
        <v>1.0956121009857751</v>
      </c>
      <c r="L80" s="66">
        <f>L14+L25+L40+L51+L62+L70+L79</f>
        <v>78181.382799999992</v>
      </c>
      <c r="M80" s="66">
        <f>M14+M25+M40+M51+M62+M70+M79</f>
        <v>82763.248919999998</v>
      </c>
      <c r="N80" s="87">
        <f>M80/L80</f>
        <v>1.0586055906905756</v>
      </c>
      <c r="O80" s="66">
        <f>O14+O25+O40+O51+O62+O70+O79</f>
        <v>3445.5553599999998</v>
      </c>
      <c r="P80" s="66">
        <f>P14+P25+P40+P51+P62+P70+P79</f>
        <v>3809.2828399999999</v>
      </c>
      <c r="Q80" s="87">
        <f>P80/O80</f>
        <v>1.1055642536534371</v>
      </c>
      <c r="R80" s="72">
        <f>R14+R25+R40+R51+R62+R70+R79</f>
        <v>115917.96994</v>
      </c>
      <c r="S80" s="72">
        <f>S14+S25+S40+S51+S62+S70+S79</f>
        <v>123962.95067000001</v>
      </c>
      <c r="T80" s="73">
        <f>S80/R80</f>
        <v>1.0694023604292255</v>
      </c>
      <c r="U80" s="67"/>
    </row>
    <row r="81" spans="1:21" s="31" customFormat="1" ht="37.5" customHeight="1">
      <c r="A81" s="48"/>
      <c r="B81" s="27" t="s">
        <v>34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30"/>
      <c r="S81" s="30"/>
      <c r="T81" s="75">
        <v>110.6</v>
      </c>
      <c r="U81" s="27" t="s">
        <v>68</v>
      </c>
    </row>
    <row r="82" spans="1:21" s="31" customFormat="1" ht="37.5" customHeight="1">
      <c r="A82" s="48"/>
      <c r="B82" s="27" t="s">
        <v>43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30"/>
      <c r="S82" s="30"/>
      <c r="T82" s="30"/>
      <c r="U82" s="30"/>
    </row>
  </sheetData>
  <mergeCells count="37">
    <mergeCell ref="A3:A5"/>
    <mergeCell ref="B3:B5"/>
    <mergeCell ref="C3:Q3"/>
    <mergeCell ref="R3:S3"/>
    <mergeCell ref="T3:T4"/>
    <mergeCell ref="C4:E4"/>
    <mergeCell ref="F4:H4"/>
    <mergeCell ref="I4:K4"/>
    <mergeCell ref="L4:N4"/>
    <mergeCell ref="O4:Q4"/>
    <mergeCell ref="A7:B7"/>
    <mergeCell ref="C7:E7"/>
    <mergeCell ref="F7:H7"/>
    <mergeCell ref="I7:K7"/>
    <mergeCell ref="A18:B18"/>
    <mergeCell ref="C18:E18"/>
    <mergeCell ref="F18:H18"/>
    <mergeCell ref="I18:K18"/>
    <mergeCell ref="L18:N18"/>
    <mergeCell ref="O18:Q18"/>
    <mergeCell ref="A29:B29"/>
    <mergeCell ref="C29:E29"/>
    <mergeCell ref="F29:H29"/>
    <mergeCell ref="I29:K29"/>
    <mergeCell ref="L29:N29"/>
    <mergeCell ref="O29:Q29"/>
    <mergeCell ref="A45:B45"/>
    <mergeCell ref="C45:E45"/>
    <mergeCell ref="F45:H45"/>
    <mergeCell ref="I45:K45"/>
    <mergeCell ref="L45:N45"/>
    <mergeCell ref="O45:Q45"/>
    <mergeCell ref="C44:F44"/>
    <mergeCell ref="G44:H44"/>
    <mergeCell ref="I44:K44"/>
    <mergeCell ref="L44:N44"/>
    <mergeCell ref="O44:Q44"/>
  </mergeCells>
  <pageMargins left="0.78740157480314965" right="0.39370078740157483" top="0.19685039370078741" bottom="0.19685039370078741" header="0.11811023622047245" footer="0.11811023622047245"/>
  <pageSetup paperSize="8" scale="34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алабугинский</vt:lpstr>
      <vt:lpstr>беркутовский</vt:lpstr>
      <vt:lpstr>верх-каргатский</vt:lpstr>
      <vt:lpstr>карганский </vt:lpstr>
      <vt:lpstr>маршанский</vt:lpstr>
      <vt:lpstr>мусинский</vt:lpstr>
      <vt:lpstr>первомайский</vt:lpstr>
      <vt:lpstr>суминский</vt:lpstr>
      <vt:lpstr>форпост-каргатский </vt:lpstr>
    </vt:vector>
  </TitlesOfParts>
  <Company>Департамент по тарифам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</dc:creator>
  <cp:lastModifiedBy>Admin</cp:lastModifiedBy>
  <cp:lastPrinted>2016-10-11T11:10:33Z</cp:lastPrinted>
  <dcterms:created xsi:type="dcterms:W3CDTF">2014-05-15T07:35:53Z</dcterms:created>
  <dcterms:modified xsi:type="dcterms:W3CDTF">2016-10-20T04:45:38Z</dcterms:modified>
</cp:coreProperties>
</file>